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70" yWindow="585" windowWidth="19815" windowHeight="7110"/>
  </bookViews>
  <sheets>
    <sheet name="TDSheet" sheetId="1" r:id="rId1"/>
  </sheets>
  <definedNames>
    <definedName name="_xlnm.Print_Titles" localSheetId="0">TDSheet!$7:$8</definedName>
    <definedName name="_xlnm.Print_Area" localSheetId="0">TDSheet!$B$1:$AF$99</definedName>
  </definedNames>
  <calcPr calcId="144525"/>
</workbook>
</file>

<file path=xl/calcChain.xml><?xml version="1.0" encoding="utf-8"?>
<calcChain xmlns="http://schemas.openxmlformats.org/spreadsheetml/2006/main">
  <c r="AE81" i="1" l="1"/>
  <c r="AF81" i="1"/>
  <c r="AE82" i="1" l="1"/>
  <c r="AE66" i="1" l="1"/>
  <c r="AE67" i="1"/>
  <c r="AD79" i="1"/>
  <c r="AF18" i="1" l="1"/>
  <c r="AF16" i="1" s="1"/>
  <c r="AE16" i="1"/>
  <c r="AD16" i="1"/>
  <c r="AF60" i="1" l="1"/>
  <c r="AE59" i="1"/>
  <c r="AE58" i="1" s="1"/>
  <c r="AD59" i="1"/>
  <c r="AF88" i="1"/>
  <c r="AF87" i="1" s="1"/>
  <c r="AF86" i="1" s="1"/>
  <c r="AF85" i="1" s="1"/>
  <c r="AF84" i="1" s="1"/>
  <c r="AF83" i="1" s="1"/>
  <c r="AE87" i="1"/>
  <c r="AE86" i="1" s="1"/>
  <c r="AE85" i="1" s="1"/>
  <c r="AE84" i="1" s="1"/>
  <c r="AE83" i="1" s="1"/>
  <c r="AF82" i="1"/>
  <c r="AE80" i="1"/>
  <c r="AE79" i="1" s="1"/>
  <c r="AE78" i="1" s="1"/>
  <c r="AE77" i="1" s="1"/>
  <c r="AE76" i="1" s="1"/>
  <c r="AE75" i="1" s="1"/>
  <c r="AD67" i="1"/>
  <c r="AF74" i="1"/>
  <c r="AF73" i="1"/>
  <c r="AE72" i="1"/>
  <c r="AE71" i="1" s="1"/>
  <c r="AF69" i="1"/>
  <c r="AF68" i="1"/>
  <c r="AF57" i="1"/>
  <c r="AF56" i="1" s="1"/>
  <c r="AF55" i="1" s="1"/>
  <c r="AF54" i="1" s="1"/>
  <c r="AF53" i="1" s="1"/>
  <c r="AE56" i="1"/>
  <c r="AE55" i="1" s="1"/>
  <c r="AE54" i="1" s="1"/>
  <c r="AE53" i="1" s="1"/>
  <c r="AF52" i="1"/>
  <c r="AF51" i="1" s="1"/>
  <c r="AF50" i="1" s="1"/>
  <c r="AF49" i="1" s="1"/>
  <c r="AF48" i="1" s="1"/>
  <c r="AE51" i="1"/>
  <c r="AE50" i="1" s="1"/>
  <c r="AE49" i="1" s="1"/>
  <c r="AE48" i="1" s="1"/>
  <c r="AF46" i="1"/>
  <c r="AF45" i="1" s="1"/>
  <c r="AF44" i="1" s="1"/>
  <c r="AF43" i="1" s="1"/>
  <c r="AE45" i="1"/>
  <c r="AE44" i="1" s="1"/>
  <c r="AE43" i="1" s="1"/>
  <c r="AF42" i="1"/>
  <c r="AF41" i="1"/>
  <c r="AF40" i="1"/>
  <c r="AE39" i="1"/>
  <c r="AE38" i="1" s="1"/>
  <c r="AF37" i="1"/>
  <c r="AF36" i="1"/>
  <c r="AE35" i="1"/>
  <c r="AE34" i="1" s="1"/>
  <c r="AF33" i="1"/>
  <c r="AF32" i="1"/>
  <c r="AF31" i="1"/>
  <c r="AE30" i="1"/>
  <c r="AE29" i="1" s="1"/>
  <c r="AE23" i="1"/>
  <c r="AE21" i="1" s="1"/>
  <c r="AE22" i="1"/>
  <c r="AE20" i="1" s="1"/>
  <c r="AF19" i="1"/>
  <c r="AF17" i="1"/>
  <c r="AE15" i="1"/>
  <c r="AE14" i="1" s="1"/>
  <c r="AE13" i="1" s="1"/>
  <c r="AE12" i="1" s="1"/>
  <c r="AE47" i="1" l="1"/>
  <c r="AF15" i="1"/>
  <c r="AF14" i="1" s="1"/>
  <c r="AF13" i="1" s="1"/>
  <c r="AF12" i="1" s="1"/>
  <c r="AF59" i="1"/>
  <c r="AF39" i="1"/>
  <c r="AF38" i="1" s="1"/>
  <c r="AD58" i="1"/>
  <c r="AF30" i="1"/>
  <c r="AF29" i="1" s="1"/>
  <c r="AF80" i="1"/>
  <c r="AF79" i="1" s="1"/>
  <c r="AF78" i="1" s="1"/>
  <c r="AF77" i="1" s="1"/>
  <c r="AF76" i="1" s="1"/>
  <c r="AF75" i="1" s="1"/>
  <c r="AF72" i="1"/>
  <c r="AF71" i="1" s="1"/>
  <c r="AF35" i="1"/>
  <c r="AF34" i="1" s="1"/>
  <c r="AE28" i="1"/>
  <c r="AE27" i="1" s="1"/>
  <c r="AF58" i="1" l="1"/>
  <c r="AF47" i="1" s="1"/>
  <c r="AD47" i="1"/>
  <c r="AF28" i="1"/>
  <c r="AF26" i="1" s="1"/>
  <c r="AF25" i="1" s="1"/>
  <c r="AE26" i="1"/>
  <c r="AE25" i="1" s="1"/>
  <c r="AE11" i="1" s="1"/>
  <c r="AD24" i="1"/>
  <c r="AF27" i="1" l="1"/>
  <c r="AF24" i="1"/>
  <c r="AD23" i="1"/>
  <c r="AD72" i="1"/>
  <c r="AF22" i="1" l="1"/>
  <c r="AF20" i="1" s="1"/>
  <c r="AF11" i="1" s="1"/>
  <c r="AF23" i="1"/>
  <c r="AF21" i="1" s="1"/>
  <c r="AD95" i="1"/>
  <c r="AD94" i="1" s="1"/>
  <c r="AD92" i="1" s="1"/>
  <c r="AD91" i="1" s="1"/>
  <c r="AD90" i="1" s="1"/>
  <c r="AD89" i="1" s="1"/>
  <c r="AD87" i="1"/>
  <c r="AD86" i="1" s="1"/>
  <c r="AD85" i="1" s="1"/>
  <c r="AD84" i="1" s="1"/>
  <c r="AD83" i="1" s="1"/>
  <c r="AD80" i="1"/>
  <c r="AD78" i="1" s="1"/>
  <c r="AD77" i="1" s="1"/>
  <c r="AD76" i="1" s="1"/>
  <c r="AD71" i="1"/>
  <c r="AD66" i="1"/>
  <c r="AD56" i="1"/>
  <c r="AD55" i="1" s="1"/>
  <c r="AD54" i="1" s="1"/>
  <c r="AD53" i="1" s="1"/>
  <c r="AD51" i="1"/>
  <c r="AD50" i="1" s="1"/>
  <c r="AD49" i="1" s="1"/>
  <c r="AD48" i="1" s="1"/>
  <c r="AD45" i="1"/>
  <c r="AD44" i="1" s="1"/>
  <c r="AD43" i="1" s="1"/>
  <c r="AD39" i="1"/>
  <c r="AD38" i="1" s="1"/>
  <c r="AD35" i="1"/>
  <c r="AD34" i="1" s="1"/>
  <c r="AD30" i="1"/>
  <c r="AD29" i="1" s="1"/>
  <c r="AD21" i="1"/>
  <c r="AD22" i="1"/>
  <c r="AD20" i="1" s="1"/>
  <c r="AD15" i="1"/>
  <c r="AD14" i="1" s="1"/>
  <c r="AD13" i="1" s="1"/>
  <c r="AD12" i="1" s="1"/>
  <c r="AD28" i="1" l="1"/>
  <c r="AD65" i="1"/>
  <c r="AD64" i="1" s="1"/>
  <c r="AD63" i="1" s="1"/>
  <c r="AD62" i="1" s="1"/>
  <c r="AD61" i="1" s="1"/>
  <c r="AD75" i="1"/>
  <c r="AD93" i="1"/>
  <c r="AD27" i="1" l="1"/>
  <c r="AD26" i="1"/>
  <c r="AD25" i="1" s="1"/>
  <c r="AD11" i="1" l="1"/>
  <c r="AD10" i="1" s="1"/>
  <c r="AD97" i="1" s="1"/>
  <c r="AE65" i="1"/>
  <c r="AE64" i="1" s="1"/>
  <c r="AE63" i="1" s="1"/>
  <c r="AE62" i="1" s="1"/>
  <c r="AE61" i="1" s="1"/>
  <c r="AE10" i="1" s="1"/>
  <c r="AF70" i="1"/>
  <c r="AF67" i="1" s="1"/>
  <c r="AF66" i="1" s="1"/>
  <c r="AF65" i="1" s="1"/>
  <c r="AF64" i="1" s="1"/>
  <c r="AF63" i="1" s="1"/>
  <c r="AF62" i="1" s="1"/>
  <c r="AF61" i="1" s="1"/>
  <c r="AF10" i="1" s="1"/>
</calcChain>
</file>

<file path=xl/sharedStrings.xml><?xml version="1.0" encoding="utf-8"?>
<sst xmlns="http://schemas.openxmlformats.org/spreadsheetml/2006/main" count="209" uniqueCount="91">
  <si>
    <t>Приложение №5</t>
  </si>
  <si>
    <t xml:space="preserve">                                                                                                                                                                                                       тыс. руб.</t>
  </si>
  <si>
    <t>Наименование показателя</t>
  </si>
  <si>
    <t>ГРБС</t>
  </si>
  <si>
    <t>Целевая статья</t>
  </si>
  <si>
    <t>Администрация муниципального образования "Сельское поселение Капустиноярский сельсовет Ахтубинского муниципального района Астраханской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</si>
  <si>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</si>
  <si>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</si>
  <si>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Непрограммное направление деятельности, реализация функций органов местного самоуправления администрации МО "Сельское поселение Капустиноярский сельсовет Ахтубинского муниципального района Астраханской области»</t>
  </si>
  <si>
    <t>00 00000</t>
  </si>
  <si>
    <t>Глава муниципального образования "Сельское поселение Капустиноярский сельсовет Ахтубинского муниципального района Астраханской области» в рамках непрограммного направления деятельности, реализация функций органов местного самоуправления МО "Капустиноярский сельсовет"</t>
  </si>
  <si>
    <t>00 00020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</si>
  <si>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</si>
  <si>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</si>
  <si>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</si>
  <si>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страхованию на выплаты денежного содержания и иные выплаты работникам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</si>
  <si>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</si>
  <si>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Иные непрограммные мероприятия</t>
  </si>
  <si>
    <t>Реализация муниципальным районом полномочий, переданных поселениями согласно заключенным соглашениям (КСП) в рамках непрограммных мероприятий</t>
  </si>
  <si>
    <t>00 П0010</t>
  </si>
  <si>
    <t>Межбюджетные трансферты</t>
  </si>
  <si>
    <t>Иные межбюджетные трансферты</t>
  </si>
  <si>
    <t>Расходы на содержание органов местного самоуправления</t>
  </si>
  <si>
    <t>00 00010</t>
  </si>
  <si>
    <t>Иные бюджетные ассигнования</t>
  </si>
  <si>
    <t>МП "Реализация функций органов местного самоуправления"</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</si>
  <si>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</si>
  <si>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</si>
  <si>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</si>
  <si>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</si>
  <si>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</si>
  <si>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Закупка энергетических ресурсов</t>
  </si>
  <si>
    <t>Уплата налогов, сборов и иных платежей</t>
  </si>
  <si>
    <t>Уплата налога на имущество организаций и земельного налога</t>
  </si>
  <si>
    <t>Уплата прочих налогов, сборов</t>
  </si>
  <si>
    <t>Уплата иных платежей</t>
  </si>
  <si>
    <t>Резервный фонд</t>
  </si>
  <si>
    <t>00 80200</t>
  </si>
  <si>
    <t>00 8020</t>
  </si>
  <si>
    <t>Другие общегосударственные вопросы</t>
  </si>
  <si>
    <t>00 80250</t>
  </si>
  <si>
    <t>Исполнение судебных издержек</t>
  </si>
  <si>
    <t>Исполнение судебных актов РФ и мировых соглашений по возмещению причиненного вреда</t>
  </si>
  <si>
    <t>МП «Обеспечение первичных мер пожарной безопасности в границах МО "Сельское поселение Капустиноярский сельсовет Ахтубинского муниципального района Астраханской области»</t>
  </si>
  <si>
    <t>Обеспечение пожарной безопасности поселения в рамках муниципальной программы "Обеспечение первичных мер пожарной безопасности в границах муниципального образования "Сельское поселение Капустиноярский сельсовет Ахтубинского муниципального района Астраханской области»</t>
  </si>
  <si>
    <t>00 80050</t>
  </si>
  <si>
    <t>00 80240</t>
  </si>
  <si>
    <t>НАЦИОНАЛЬНАЯ ОБОРОНА</t>
  </si>
  <si>
    <t>Мобилизационная и вневойсковая подготовка</t>
  </si>
  <si>
    <t>01</t>
  </si>
  <si>
    <t xml:space="preserve">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t>
  </si>
  <si>
    <t>00 51180</t>
  </si>
  <si>
    <t>ЖИЛИЩНО-КОММУНАЛЬНОЕ ХОЗЯЙСТВО</t>
  </si>
  <si>
    <t>Благоустройство</t>
  </si>
  <si>
    <t>МП «Благоустройство территории МО "Сельское поселение Капустиноярский сельсовет Ахтубинского муниципального района Астраханской области"</t>
  </si>
  <si>
    <t>03</t>
  </si>
  <si>
    <t>Мероприятия по благоустройству территории МО "Сельское поселение Капустиноярский сельсовет Ахтубинского муниципального района Астраханской области»" в рамках МП "Благоустройство территории МО "Сельское поселение Капустиноярский сельсовет Ахтубинского муниципального района Астраханской области»</t>
  </si>
  <si>
    <t>00 80260</t>
  </si>
  <si>
    <t>КУЛЬТУРА, КИНЕМАТОГРАФИЯ</t>
  </si>
  <si>
    <t>Культура</t>
  </si>
  <si>
    <t>98</t>
  </si>
  <si>
    <t>Реализация муниципальным районом полномочий, переданных поселениями согласно заключенным соглашениям (ДК культура)</t>
  </si>
  <si>
    <t>00П0030</t>
  </si>
  <si>
    <t>СОЦИАЛЬНАЯ ПОЛИТИКА</t>
  </si>
  <si>
    <t>Пенсионное обеспечение</t>
  </si>
  <si>
    <t>0</t>
  </si>
  <si>
    <t>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</si>
  <si>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3</t>
  </si>
  <si>
    <t>Доплаты к пенсиям государственных служащих субъектов Российской Федерации и муниципальных служащих в рамках подпрограммы "Повышение качества предоставления муниципальных социальных выплат населению " муниципальной программы "Реализация функций органов местного самоуправления"</t>
  </si>
  <si>
    <t>00 20030</t>
  </si>
  <si>
    <t>Социальное обеспечение и иные выплаты населению</t>
  </si>
  <si>
    <t>Публичные нормативные социальные выплаты гражданам</t>
  </si>
  <si>
    <t>Иные пенсии, социальные доплаты к пенсиям</t>
  </si>
  <si>
    <t>Верно:</t>
  </si>
  <si>
    <t>Ведомственная структура расходов бюджета  муниципального образования «Сельское поселение Капустиноярский сельсовет Ахтубинского муниципального района Астраханской области»  на 2025 год</t>
  </si>
  <si>
    <t xml:space="preserve">                                                                                              </t>
  </si>
  <si>
    <t>МП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</si>
  <si>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Расходы на обеспечение функций органов местного самоуправления МО "Сельское поселение Капустиноярский сельсовет Ахтубинского муниципального района Астраханской области» в рамках подпрограммы "Обеспечение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</si>
  <si>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МП "Управление и распоряжение муниципальным имуществом и земельными ресурсами муниципального образования "Сельское поселение Капустиноярский сельсовет Ахтубинского муниципального района Астраханской области"</t>
  </si>
  <si>
    <t>Обеспечение управления и распоряжения муниципальным имуществом и земельными ресурсами в рамках муниципальной программы "Управление и распоряжение муниципальным имуществом и земельными ресурсами МО "Сельское поселение Капустиноярский сельсовет Ахтубинского муниципального района Астраханской области"</t>
  </si>
  <si>
    <t>Расходы на осуществление первичного воинского учета в МО "Сельское поселение Капустиноярский сельсовет Ахтубинского муниципального района Астраханской области" в рамках подпрограммы «Организация мобилизационной подготовки, системы воинского учета и бронирования в муниципальном образовании «Сельское поселение Капустиноярский сельсовет Ахтубинского муниципального района Астраханской области »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</si>
  <si>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Обеспечение эффективной финансово-хозяйственной деятельности администрации МО "Сельское поселение Капустиноярский сельсовет Ахтубинского муниципального района Астраханской области» " в рамках муниципальной программы "Реализация функций органов местного самоуправления муниципального образования «Сельское поселение Капустиноярский сельсовет Ахтубинского муниципального района Астраханской области»</t>
  </si>
  <si>
    <t>Сумма изменений</t>
  </si>
  <si>
    <t>Утвержденные бюджетные назначения на 2025 год</t>
  </si>
  <si>
    <t>Уточненные бюджетные назначения на 2025 год</t>
  </si>
  <si>
    <t>Иные выплаты персоналу государственных ( муниципальных) органов, за исключением фонда оплаты труда)</t>
  </si>
  <si>
    <t>РЗ</t>
  </si>
  <si>
    <t>ПР</t>
  </si>
  <si>
    <t>ВР</t>
  </si>
  <si>
    <t>к  решению Совета                                                                                                                                                                                                                                                                                                                                                                                                                                                                                                      муниципального образования                                                                                                                                                                                                                                                                                                                                                                                                                                                                                       «Сельское поселение                                                                                                                                                                                                                                                                                                                                                                                                                                                                                                    Капустиноярский сельсовет                                                                                                                                                                                                                                                                                                                                                                                                                                                                                      Ахтубинского муниципального района                                                                                                                                                                                                                                                                                                                                                                                                                                                                                                                                Астраханской области»</t>
  </si>
  <si>
    <t>от 17.12.2025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</si>
</sst>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Red]\-0"/>
    <numFmt numFmtId="166" formatCode="[=0]&quot;71.1&quot;;General"/>
    <numFmt numFmtId="167" formatCode="00"/>
    <numFmt numFmtId="168" formatCode="0000"/>
    <numFmt numFmtId="169" formatCode="[=0]&quot;66.6&quot;;General"/>
    <numFmt numFmtId="170" formatCode="#,##0.0"/>
  </numFmts>
  <fonts count="15" x14ac:knownFonts="1">
    <font>
      <sz val="11"/>
      <name val="Calibri"/>
    </font>
    <font>
      <sz val="8"/>
      <name val="Arial"/>
      <family val="2"/>
      <charset val="204"/>
    </font>
    <font>
      <sz val="9"/>
      <name val="Arial"/>
      <family val="2"/>
      <charset val="204"/>
    </font>
    <font>
      <b/>
      <sz val="12"/>
      <name val="Arial"/>
      <family val="2"/>
      <charset val="204"/>
    </font>
    <font>
      <b/>
      <sz val="11"/>
      <name val="Arial"/>
      <family val="2"/>
      <charset val="204"/>
    </font>
    <font>
      <i/>
      <sz val="9"/>
      <name val="Arial"/>
      <family val="2"/>
      <charset val="204"/>
    </font>
    <font>
      <i/>
      <sz val="12"/>
      <name val="Arial"/>
      <family val="2"/>
      <charset val="204"/>
    </font>
    <font>
      <b/>
      <i/>
      <sz val="12"/>
      <name val="Arial"/>
      <family val="2"/>
      <charset val="204"/>
    </font>
    <font>
      <sz val="10"/>
      <name val="Arial"/>
      <family val="2"/>
      <charset val="204"/>
    </font>
    <font>
      <sz val="12"/>
      <name val="Arial"/>
      <family val="2"/>
      <charset val="204"/>
    </font>
    <font>
      <sz val="11"/>
      <name val="Arial"/>
      <family val="2"/>
      <charset val="204"/>
    </font>
    <font>
      <b/>
      <sz val="9"/>
      <name val="Arial"/>
      <family val="2"/>
      <charset val="204"/>
    </font>
    <font>
      <b/>
      <sz val="8"/>
      <name val="Arial"/>
      <family val="2"/>
      <charset val="204"/>
    </font>
    <font>
      <i/>
      <sz val="8"/>
      <name val="Arial"/>
      <family val="2"/>
      <charset val="204"/>
    </font>
    <font>
      <sz val="8"/>
      <name val="Times New Roman"/>
      <family val="1"/>
      <charset val="204"/>
    </font>
  </fonts>
  <fills count="2">
    <fill>
      <patternFill patternType="none"/>
    </fill>
    <fill>
      <patternFill patternType="gray125"/>
    </fill>
  </fills>
  <borders count="6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dotted">
        <color rgb="FF000000"/>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top/>
      <bottom style="dotted">
        <color rgb="FF000000"/>
      </bottom>
      <diagonal/>
    </border>
    <border>
      <left style="dotted">
        <color rgb="FF000000"/>
      </left>
      <right/>
      <top/>
      <bottom style="dotted">
        <color rgb="FF000000"/>
      </bottom>
      <diagonal/>
    </border>
    <border>
      <left/>
      <right/>
      <top style="dotted">
        <color rgb="FF000000"/>
      </top>
      <bottom style="dotted">
        <color rgb="FF000000"/>
      </bottom>
      <diagonal/>
    </border>
    <border>
      <left/>
      <right/>
      <top style="dotted">
        <color rgb="FF000000"/>
      </top>
      <bottom style="dotted">
        <color rgb="FF000000"/>
      </bottom>
      <diagonal/>
    </border>
    <border>
      <left/>
      <right style="thin">
        <color rgb="FF000000"/>
      </right>
      <top/>
      <bottom style="dotted">
        <color rgb="FF000000"/>
      </bottom>
      <diagonal/>
    </border>
    <border>
      <left style="thin">
        <color rgb="FF000000"/>
      </left>
      <right style="thin">
        <color rgb="FF000000"/>
      </right>
      <top/>
      <bottom style="dotted">
        <color rgb="FF000000"/>
      </bottom>
      <diagonal/>
    </border>
    <border>
      <left style="thin">
        <color rgb="FF000000"/>
      </left>
      <right style="dotted">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dotted">
        <color rgb="FF000000"/>
      </left>
      <right style="thin">
        <color rgb="FF000000"/>
      </right>
      <top style="dotted">
        <color rgb="FF000000"/>
      </top>
      <bottom style="dotted">
        <color rgb="FF000000"/>
      </bottom>
      <diagonal/>
    </border>
    <border>
      <left/>
      <right/>
      <top style="medium">
        <color rgb="FF000000"/>
      </top>
      <bottom/>
      <diagonal/>
    </border>
    <border>
      <left style="medium">
        <color rgb="FF000000"/>
      </left>
      <right style="thin">
        <color rgb="FF000000"/>
      </right>
      <top style="thin">
        <color rgb="FF000000"/>
      </top>
      <bottom style="medium">
        <color rgb="FF000000"/>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indexed="64"/>
      </top>
      <bottom style="thin">
        <color rgb="FF000000"/>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bottom style="dotted">
        <color rgb="FF000000"/>
      </bottom>
      <diagonal/>
    </border>
    <border>
      <left style="thin">
        <color indexed="64"/>
      </left>
      <right style="thin">
        <color rgb="FF000000"/>
      </right>
      <top style="dotted">
        <color rgb="FF000000"/>
      </top>
      <bottom style="dotted">
        <color rgb="FF000000"/>
      </bottom>
      <diagonal/>
    </border>
    <border>
      <left style="thin">
        <color indexed="64"/>
      </left>
      <right style="thin">
        <color rgb="FF000000"/>
      </right>
      <top/>
      <bottom/>
      <diagonal/>
    </border>
    <border>
      <left/>
      <right style="thin">
        <color rgb="FF000000"/>
      </right>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right style="thin">
        <color indexed="64"/>
      </right>
      <top/>
      <bottom style="dotted">
        <color rgb="FF000000"/>
      </bottom>
      <diagonal/>
    </border>
    <border>
      <left/>
      <right style="thin">
        <color indexed="64"/>
      </right>
      <top style="dotted">
        <color rgb="FF000000"/>
      </top>
      <bottom style="dotted">
        <color rgb="FF000000"/>
      </bottom>
      <diagonal/>
    </border>
    <border>
      <left style="thin">
        <color indexed="64"/>
      </left>
      <right style="thin">
        <color rgb="FF000000"/>
      </right>
      <top style="dotted">
        <color rgb="FF000000"/>
      </top>
      <bottom style="thin">
        <color indexed="64"/>
      </bottom>
      <diagonal/>
    </border>
    <border>
      <left/>
      <right/>
      <top style="dotted">
        <color rgb="FF000000"/>
      </top>
      <bottom style="thin">
        <color indexed="64"/>
      </bottom>
      <diagonal/>
    </border>
    <border>
      <left/>
      <right style="thin">
        <color indexed="64"/>
      </right>
      <top style="dotted">
        <color rgb="FF000000"/>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rgb="FF000000"/>
      </left>
      <right style="dotted">
        <color rgb="FF000000"/>
      </right>
      <top/>
      <bottom style="dotted">
        <color rgb="FF000000"/>
      </bottom>
      <diagonal/>
    </border>
    <border>
      <left style="dotted">
        <color rgb="FF000000"/>
      </left>
      <right style="dotted">
        <color rgb="FF000000"/>
      </right>
      <top/>
      <bottom style="dotted">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253">
    <xf numFmtId="0" fontId="1" fillId="0" borderId="0" xfId="0" applyNumberFormat="1" applyFont="1"/>
    <xf numFmtId="0" fontId="1" fillId="0" borderId="0" xfId="0" applyNumberFormat="1" applyFont="1" applyAlignment="1">
      <alignment horizontal="left"/>
    </xf>
    <xf numFmtId="164" fontId="1" fillId="0" borderId="0" xfId="0" applyNumberFormat="1" applyFont="1" applyAlignment="1">
      <alignment horizontal="left"/>
    </xf>
    <xf numFmtId="0" fontId="2" fillId="0" borderId="0" xfId="0" applyNumberFormat="1" applyFont="1" applyAlignment="1">
      <alignment horizontal="center" vertical="center"/>
    </xf>
    <xf numFmtId="0" fontId="2" fillId="0" borderId="0" xfId="0" applyNumberFormat="1" applyFont="1" applyAlignment="1">
      <alignment horizontal="left"/>
    </xf>
    <xf numFmtId="1" fontId="2" fillId="0" borderId="9" xfId="0" applyNumberFormat="1" applyFont="1" applyBorder="1" applyAlignment="1">
      <alignment horizontal="center"/>
    </xf>
    <xf numFmtId="0" fontId="4" fillId="0" borderId="0" xfId="0" applyNumberFormat="1" applyFont="1" applyAlignment="1">
      <alignment horizontal="left"/>
    </xf>
    <xf numFmtId="0" fontId="5" fillId="0" borderId="0" xfId="0" applyNumberFormat="1" applyFont="1" applyAlignment="1">
      <alignment horizontal="left"/>
    </xf>
    <xf numFmtId="0" fontId="8" fillId="0" borderId="0" xfId="0" applyNumberFormat="1" applyFont="1" applyAlignment="1">
      <alignment horizontal="left"/>
    </xf>
    <xf numFmtId="0" fontId="11" fillId="0" borderId="0" xfId="0" applyNumberFormat="1" applyFont="1" applyAlignment="1">
      <alignment horizontal="left"/>
    </xf>
    <xf numFmtId="0" fontId="12" fillId="0" borderId="0" xfId="0" applyNumberFormat="1" applyFont="1" applyAlignment="1">
      <alignment horizontal="left"/>
    </xf>
    <xf numFmtId="0" fontId="13" fillId="0" borderId="0" xfId="0" applyNumberFormat="1" applyFont="1" applyAlignment="1">
      <alignment horizontal="left"/>
    </xf>
    <xf numFmtId="0" fontId="3" fillId="0" borderId="0" xfId="0" applyNumberFormat="1" applyFont="1" applyAlignment="1">
      <alignment horizontal="left"/>
    </xf>
    <xf numFmtId="0" fontId="3" fillId="0" borderId="24" xfId="0" applyNumberFormat="1" applyFont="1" applyBorder="1" applyAlignment="1">
      <alignment horizontal="left"/>
    </xf>
    <xf numFmtId="166" fontId="3" fillId="0" borderId="0" xfId="0" applyNumberFormat="1" applyFont="1" applyAlignment="1">
      <alignment horizontal="right"/>
    </xf>
    <xf numFmtId="0" fontId="14" fillId="0" borderId="0" xfId="0" applyNumberFormat="1" applyFont="1" applyAlignment="1">
      <alignment horizontal="center"/>
    </xf>
    <xf numFmtId="164" fontId="14" fillId="0" borderId="0" xfId="0" applyNumberFormat="1" applyFont="1" applyAlignment="1">
      <alignment horizontal="center"/>
    </xf>
    <xf numFmtId="0" fontId="1" fillId="0" borderId="0" xfId="0" applyNumberFormat="1" applyFont="1" applyAlignment="1">
      <alignment wrapText="1"/>
    </xf>
    <xf numFmtId="1" fontId="2" fillId="0" borderId="1" xfId="0" applyNumberFormat="1" applyFont="1" applyBorder="1" applyAlignment="1">
      <alignment horizontal="center"/>
    </xf>
    <xf numFmtId="0" fontId="1" fillId="0" borderId="26" xfId="0" applyNumberFormat="1" applyFont="1" applyBorder="1" applyAlignment="1">
      <alignment horizontal="left"/>
    </xf>
    <xf numFmtId="0" fontId="1" fillId="0" borderId="0" xfId="0" applyNumberFormat="1" applyFont="1" applyBorder="1" applyAlignment="1">
      <alignment horizontal="left"/>
    </xf>
    <xf numFmtId="0" fontId="14" fillId="0" borderId="0" xfId="0" applyNumberFormat="1" applyFont="1" applyBorder="1" applyAlignment="1">
      <alignment horizontal="center"/>
    </xf>
    <xf numFmtId="0" fontId="3" fillId="0" borderId="26" xfId="0" applyNumberFormat="1" applyFont="1" applyBorder="1" applyAlignment="1">
      <alignment horizontal="left"/>
    </xf>
    <xf numFmtId="0" fontId="3" fillId="0" borderId="0" xfId="0" applyNumberFormat="1" applyFont="1" applyBorder="1" applyAlignment="1">
      <alignment horizontal="left"/>
    </xf>
    <xf numFmtId="0" fontId="1" fillId="0" borderId="0" xfId="0" applyNumberFormat="1" applyFont="1" applyAlignment="1">
      <alignment horizontal="left"/>
    </xf>
    <xf numFmtId="3" fontId="2" fillId="0" borderId="48" xfId="0" applyNumberFormat="1" applyFont="1" applyBorder="1" applyAlignment="1">
      <alignment horizontal="center"/>
    </xf>
    <xf numFmtId="165" fontId="2" fillId="0" borderId="46" xfId="0" applyNumberFormat="1" applyFont="1" applyBorder="1" applyAlignment="1">
      <alignment horizontal="center"/>
    </xf>
    <xf numFmtId="0" fontId="2" fillId="0" borderId="49" xfId="0" applyNumberFormat="1" applyFont="1" applyBorder="1" applyAlignment="1">
      <alignment horizontal="left"/>
    </xf>
    <xf numFmtId="0" fontId="1" fillId="0" borderId="0" xfId="0" applyNumberFormat="1" applyFont="1" applyAlignment="1">
      <alignment horizontal="left"/>
    </xf>
    <xf numFmtId="0" fontId="1" fillId="0" borderId="0" xfId="0" applyNumberFormat="1" applyFont="1" applyAlignment="1"/>
    <xf numFmtId="0" fontId="1" fillId="0" borderId="0" xfId="0" applyNumberFormat="1" applyFont="1" applyAlignment="1">
      <alignment vertical="center" wrapText="1"/>
    </xf>
    <xf numFmtId="0" fontId="9" fillId="0" borderId="27" xfId="0" applyNumberFormat="1" applyFont="1" applyBorder="1" applyAlignment="1">
      <alignment horizontal="left" vertical="center" wrapText="1"/>
    </xf>
    <xf numFmtId="0" fontId="9" fillId="0" borderId="7" xfId="0" applyNumberFormat="1" applyFont="1" applyBorder="1" applyAlignment="1">
      <alignment horizontal="left" vertical="center" wrapText="1"/>
    </xf>
    <xf numFmtId="0" fontId="3" fillId="0" borderId="1" xfId="0" applyNumberFormat="1" applyFont="1" applyBorder="1" applyAlignment="1">
      <alignment horizontal="center" wrapText="1"/>
    </xf>
    <xf numFmtId="0" fontId="3" fillId="0" borderId="47" xfId="0" applyNumberFormat="1" applyFont="1" applyBorder="1" applyAlignment="1">
      <alignment horizontal="center" wrapText="1"/>
    </xf>
    <xf numFmtId="0" fontId="3" fillId="0" borderId="46" xfId="0" applyNumberFormat="1" applyFont="1" applyBorder="1" applyAlignment="1">
      <alignment horizontal="left" wrapText="1"/>
    </xf>
    <xf numFmtId="0" fontId="3" fillId="0" borderId="46" xfId="0" applyNumberFormat="1" applyFont="1" applyBorder="1" applyAlignment="1">
      <alignment horizontal="center" wrapText="1"/>
    </xf>
    <xf numFmtId="167" fontId="6" fillId="0" borderId="1" xfId="0" applyNumberFormat="1" applyFont="1" applyBorder="1" applyAlignment="1">
      <alignment horizontal="center"/>
    </xf>
    <xf numFmtId="167" fontId="6" fillId="0" borderId="47" xfId="0" applyNumberFormat="1" applyFont="1" applyBorder="1" applyAlignment="1">
      <alignment horizontal="center"/>
    </xf>
    <xf numFmtId="0" fontId="6" fillId="0" borderId="46" xfId="0" applyNumberFormat="1" applyFont="1" applyBorder="1" applyAlignment="1">
      <alignment horizontal="center"/>
    </xf>
    <xf numFmtId="167" fontId="9" fillId="0" borderId="1" xfId="0" applyNumberFormat="1" applyFont="1" applyBorder="1" applyAlignment="1">
      <alignment horizontal="center"/>
    </xf>
    <xf numFmtId="167" fontId="9" fillId="0" borderId="47" xfId="0" applyNumberFormat="1" applyFont="1" applyBorder="1" applyAlignment="1">
      <alignment horizontal="center"/>
    </xf>
    <xf numFmtId="0" fontId="9" fillId="0" borderId="46" xfId="0" applyNumberFormat="1" applyFont="1" applyBorder="1" applyAlignment="1">
      <alignment horizontal="center"/>
    </xf>
    <xf numFmtId="167" fontId="3" fillId="0" borderId="1" xfId="0" applyNumberFormat="1" applyFont="1" applyBorder="1" applyAlignment="1">
      <alignment horizontal="center"/>
    </xf>
    <xf numFmtId="167" fontId="3" fillId="0" borderId="47" xfId="0" applyNumberFormat="1" applyFont="1" applyBorder="1" applyAlignment="1">
      <alignment horizontal="center"/>
    </xf>
    <xf numFmtId="167" fontId="3" fillId="0" borderId="46" xfId="0" applyNumberFormat="1" applyFont="1" applyBorder="1" applyAlignment="1">
      <alignment horizontal="center"/>
    </xf>
    <xf numFmtId="1" fontId="3" fillId="0" borderId="46" xfId="0" applyNumberFormat="1" applyFont="1" applyBorder="1" applyAlignment="1">
      <alignment horizontal="center"/>
    </xf>
    <xf numFmtId="0" fontId="3" fillId="0" borderId="46" xfId="0" applyNumberFormat="1" applyFont="1" applyBorder="1" applyAlignment="1">
      <alignment horizontal="center"/>
    </xf>
    <xf numFmtId="167" fontId="9" fillId="0" borderId="46" xfId="0" applyNumberFormat="1" applyFont="1" applyBorder="1" applyAlignment="1">
      <alignment horizontal="center"/>
    </xf>
    <xf numFmtId="1" fontId="9" fillId="0" borderId="46" xfId="0" applyNumberFormat="1" applyFont="1" applyBorder="1" applyAlignment="1">
      <alignment horizontal="center"/>
    </xf>
    <xf numFmtId="167" fontId="6" fillId="0" borderId="46" xfId="0" applyNumberFormat="1" applyFont="1" applyBorder="1" applyAlignment="1">
      <alignment horizontal="center"/>
    </xf>
    <xf numFmtId="1" fontId="6" fillId="0" borderId="46" xfId="0" applyNumberFormat="1" applyFont="1" applyBorder="1" applyAlignment="1">
      <alignment horizontal="center"/>
    </xf>
    <xf numFmtId="167" fontId="7" fillId="0" borderId="1" xfId="0" applyNumberFormat="1" applyFont="1" applyBorder="1" applyAlignment="1">
      <alignment horizontal="center"/>
    </xf>
    <xf numFmtId="167" fontId="7" fillId="0" borderId="47" xfId="0" applyNumberFormat="1" applyFont="1" applyBorder="1" applyAlignment="1">
      <alignment horizontal="center"/>
    </xf>
    <xf numFmtId="167" fontId="7" fillId="0" borderId="46" xfId="0" applyNumberFormat="1" applyFont="1" applyBorder="1" applyAlignment="1">
      <alignment horizontal="center"/>
    </xf>
    <xf numFmtId="1" fontId="7" fillId="0" borderId="46" xfId="0" applyNumberFormat="1" applyFont="1" applyBorder="1" applyAlignment="1">
      <alignment horizontal="center"/>
    </xf>
    <xf numFmtId="0" fontId="7" fillId="0" borderId="46" xfId="0" applyNumberFormat="1" applyFont="1" applyBorder="1" applyAlignment="1">
      <alignment horizontal="center"/>
    </xf>
    <xf numFmtId="1" fontId="9" fillId="0" borderId="47" xfId="0" applyNumberFormat="1" applyFont="1" applyBorder="1" applyAlignment="1">
      <alignment horizontal="center"/>
    </xf>
    <xf numFmtId="1" fontId="3" fillId="0" borderId="47" xfId="0" applyNumberFormat="1" applyFont="1" applyBorder="1" applyAlignment="1">
      <alignment horizontal="center"/>
    </xf>
    <xf numFmtId="1" fontId="6" fillId="0" borderId="47" xfId="0" applyNumberFormat="1" applyFont="1" applyBorder="1" applyAlignment="1">
      <alignment horizontal="center"/>
    </xf>
    <xf numFmtId="49" fontId="3" fillId="0" borderId="46" xfId="0" applyNumberFormat="1" applyFont="1" applyBorder="1" applyAlignment="1">
      <alignment horizontal="center"/>
    </xf>
    <xf numFmtId="49" fontId="7" fillId="0" borderId="46" xfId="0" applyNumberFormat="1" applyFont="1" applyBorder="1" applyAlignment="1">
      <alignment horizontal="center"/>
    </xf>
    <xf numFmtId="49" fontId="9" fillId="0" borderId="46" xfId="0" applyNumberFormat="1" applyFont="1" applyBorder="1" applyAlignment="1">
      <alignment horizontal="center"/>
    </xf>
    <xf numFmtId="49" fontId="6" fillId="0" borderId="46" xfId="0" applyNumberFormat="1" applyFont="1" applyBorder="1" applyAlignment="1">
      <alignment horizontal="center"/>
    </xf>
    <xf numFmtId="1" fontId="6" fillId="0" borderId="18" xfId="0" applyNumberFormat="1" applyFont="1" applyBorder="1" applyAlignment="1">
      <alignment horizontal="center"/>
    </xf>
    <xf numFmtId="167" fontId="6" fillId="0" borderId="18" xfId="0" applyNumberFormat="1" applyFont="1" applyBorder="1" applyAlignment="1">
      <alignment horizontal="center"/>
    </xf>
    <xf numFmtId="0" fontId="6" fillId="0" borderId="56" xfId="0" applyNumberFormat="1" applyFont="1" applyBorder="1" applyAlignment="1">
      <alignment horizontal="center"/>
    </xf>
    <xf numFmtId="0" fontId="6" fillId="0" borderId="57" xfId="0" applyNumberFormat="1" applyFont="1" applyBorder="1" applyAlignment="1">
      <alignment horizontal="center"/>
    </xf>
    <xf numFmtId="0" fontId="6" fillId="0" borderId="14" xfId="0" applyNumberFormat="1" applyFont="1" applyBorder="1" applyAlignment="1">
      <alignment horizontal="center"/>
    </xf>
    <xf numFmtId="0" fontId="6" fillId="0" borderId="13" xfId="0" applyNumberFormat="1" applyFont="1" applyBorder="1" applyAlignment="1">
      <alignment horizontal="center"/>
    </xf>
    <xf numFmtId="0" fontId="6" fillId="0" borderId="17" xfId="0" applyNumberFormat="1" applyFont="1" applyBorder="1" applyAlignment="1">
      <alignment horizontal="center"/>
    </xf>
    <xf numFmtId="0" fontId="6" fillId="0" borderId="18" xfId="0" applyNumberFormat="1" applyFont="1" applyBorder="1" applyAlignment="1">
      <alignment horizontal="center"/>
    </xf>
    <xf numFmtId="164" fontId="6" fillId="0" borderId="18" xfId="0" applyNumberFormat="1" applyFont="1" applyBorder="1" applyAlignment="1">
      <alignment horizontal="right"/>
    </xf>
    <xf numFmtId="169" fontId="6" fillId="0" borderId="0" xfId="0" applyNumberFormat="1" applyFont="1" applyAlignment="1">
      <alignment horizontal="right"/>
    </xf>
    <xf numFmtId="0" fontId="6" fillId="0" borderId="0" xfId="0" applyNumberFormat="1" applyFont="1" applyAlignment="1">
      <alignment horizontal="left"/>
    </xf>
    <xf numFmtId="1" fontId="9" fillId="0" borderId="22" xfId="0" applyNumberFormat="1" applyFont="1" applyBorder="1" applyAlignment="1">
      <alignment horizontal="center"/>
    </xf>
    <xf numFmtId="167" fontId="9" fillId="0" borderId="22" xfId="0" applyNumberFormat="1" applyFont="1" applyBorder="1" applyAlignment="1">
      <alignment horizontal="center"/>
    </xf>
    <xf numFmtId="0" fontId="9" fillId="0" borderId="19" xfId="0" applyNumberFormat="1" applyFont="1" applyBorder="1" applyAlignment="1">
      <alignment horizontal="center"/>
    </xf>
    <xf numFmtId="0" fontId="9" fillId="0" borderId="10" xfId="0" applyNumberFormat="1" applyFont="1" applyBorder="1" applyAlignment="1">
      <alignment horizontal="center"/>
    </xf>
    <xf numFmtId="0" fontId="9" fillId="0" borderId="11" xfId="0" applyNumberFormat="1" applyFont="1" applyBorder="1" applyAlignment="1">
      <alignment horizontal="center"/>
    </xf>
    <xf numFmtId="0" fontId="9" fillId="0" borderId="12" xfId="0" applyNumberFormat="1" applyFont="1" applyBorder="1" applyAlignment="1">
      <alignment horizontal="center"/>
    </xf>
    <xf numFmtId="0" fontId="9" fillId="0" borderId="20" xfId="0" applyNumberFormat="1" applyFont="1" applyBorder="1" applyAlignment="1">
      <alignment horizontal="center"/>
    </xf>
    <xf numFmtId="0" fontId="9" fillId="0" borderId="22" xfId="0" applyNumberFormat="1" applyFont="1" applyBorder="1" applyAlignment="1">
      <alignment horizontal="center"/>
    </xf>
    <xf numFmtId="164" fontId="9" fillId="0" borderId="22" xfId="0" applyNumberFormat="1" applyFont="1" applyBorder="1" applyAlignment="1">
      <alignment horizontal="right"/>
    </xf>
    <xf numFmtId="169" fontId="9" fillId="0" borderId="0" xfId="0" applyNumberFormat="1" applyFont="1" applyAlignment="1">
      <alignment horizontal="right"/>
    </xf>
    <xf numFmtId="0" fontId="9" fillId="0" borderId="0" xfId="0" applyNumberFormat="1" applyFont="1" applyAlignment="1">
      <alignment horizontal="left"/>
    </xf>
    <xf numFmtId="1" fontId="3" fillId="0" borderId="22" xfId="0" applyNumberFormat="1" applyFont="1" applyBorder="1" applyAlignment="1">
      <alignment horizontal="center"/>
    </xf>
    <xf numFmtId="167" fontId="3" fillId="0" borderId="22" xfId="0" applyNumberFormat="1" applyFont="1" applyBorder="1" applyAlignment="1">
      <alignment horizontal="center"/>
    </xf>
    <xf numFmtId="49" fontId="3" fillId="0" borderId="19" xfId="0" applyNumberFormat="1" applyFont="1" applyBorder="1" applyAlignment="1">
      <alignment horizontal="center"/>
    </xf>
    <xf numFmtId="49" fontId="3" fillId="0" borderId="10" xfId="0" applyNumberFormat="1" applyFont="1" applyBorder="1" applyAlignment="1">
      <alignment horizontal="center"/>
    </xf>
    <xf numFmtId="0" fontId="3" fillId="0" borderId="22" xfId="0" applyNumberFormat="1" applyFont="1" applyBorder="1" applyAlignment="1">
      <alignment horizontal="center"/>
    </xf>
    <xf numFmtId="164" fontId="3" fillId="0" borderId="22" xfId="0" applyNumberFormat="1" applyFont="1" applyBorder="1" applyAlignment="1">
      <alignment horizontal="right"/>
    </xf>
    <xf numFmtId="169" fontId="3" fillId="0" borderId="0" xfId="0" applyNumberFormat="1" applyFont="1" applyAlignment="1">
      <alignment horizontal="right"/>
    </xf>
    <xf numFmtId="1" fontId="7" fillId="0" borderId="22" xfId="0" applyNumberFormat="1" applyFont="1" applyBorder="1" applyAlignment="1">
      <alignment horizontal="center"/>
    </xf>
    <xf numFmtId="167" fontId="7" fillId="0" borderId="22" xfId="0" applyNumberFormat="1" applyFont="1" applyBorder="1" applyAlignment="1">
      <alignment horizontal="center"/>
    </xf>
    <xf numFmtId="49" fontId="7" fillId="0" borderId="19" xfId="0" applyNumberFormat="1" applyFont="1" applyBorder="1" applyAlignment="1">
      <alignment horizontal="center"/>
    </xf>
    <xf numFmtId="49" fontId="7" fillId="0" borderId="10" xfId="0" applyNumberFormat="1" applyFont="1" applyBorder="1" applyAlignment="1">
      <alignment horizontal="center"/>
    </xf>
    <xf numFmtId="0" fontId="7" fillId="0" borderId="22" xfId="0" applyNumberFormat="1" applyFont="1" applyBorder="1" applyAlignment="1">
      <alignment horizontal="center"/>
    </xf>
    <xf numFmtId="164" fontId="7" fillId="0" borderId="22" xfId="0" applyNumberFormat="1" applyFont="1" applyBorder="1" applyAlignment="1">
      <alignment horizontal="right"/>
    </xf>
    <xf numFmtId="49" fontId="9" fillId="0" borderId="19" xfId="0" applyNumberFormat="1" applyFont="1" applyBorder="1" applyAlignment="1">
      <alignment horizontal="center"/>
    </xf>
    <xf numFmtId="49" fontId="9" fillId="0" borderId="10" xfId="0" applyNumberFormat="1" applyFont="1" applyBorder="1" applyAlignment="1">
      <alignment horizontal="center"/>
    </xf>
    <xf numFmtId="1" fontId="6" fillId="0" borderId="22" xfId="0" applyNumberFormat="1" applyFont="1" applyBorder="1" applyAlignment="1">
      <alignment horizontal="center"/>
    </xf>
    <xf numFmtId="167" fontId="6" fillId="0" borderId="22" xfId="0" applyNumberFormat="1" applyFont="1" applyBorder="1" applyAlignment="1">
      <alignment horizontal="center"/>
    </xf>
    <xf numFmtId="49" fontId="6" fillId="0" borderId="19" xfId="0" applyNumberFormat="1" applyFont="1" applyBorder="1" applyAlignment="1">
      <alignment horizontal="center"/>
    </xf>
    <xf numFmtId="49" fontId="6" fillId="0" borderId="10" xfId="0" applyNumberFormat="1" applyFont="1" applyBorder="1" applyAlignment="1">
      <alignment horizontal="center"/>
    </xf>
    <xf numFmtId="164" fontId="6" fillId="0" borderId="22" xfId="0" applyNumberFormat="1" applyFont="1" applyBorder="1" applyAlignment="1">
      <alignment horizontal="right"/>
    </xf>
    <xf numFmtId="164" fontId="3" fillId="0" borderId="25" xfId="0" applyNumberFormat="1" applyFont="1" applyBorder="1" applyAlignment="1">
      <alignment horizontal="right"/>
    </xf>
    <xf numFmtId="0" fontId="9" fillId="0" borderId="26" xfId="0" applyNumberFormat="1" applyFont="1" applyBorder="1" applyAlignment="1">
      <alignment horizontal="left"/>
    </xf>
    <xf numFmtId="0" fontId="9" fillId="0" borderId="0" xfId="0" applyNumberFormat="1" applyFont="1" applyBorder="1" applyAlignment="1">
      <alignment horizontal="left"/>
    </xf>
    <xf numFmtId="164" fontId="9" fillId="0" borderId="0" xfId="0" applyNumberFormat="1" applyFont="1" applyAlignment="1">
      <alignment horizontal="left"/>
    </xf>
    <xf numFmtId="1" fontId="9" fillId="0" borderId="46" xfId="0" applyNumberFormat="1" applyFont="1" applyBorder="1" applyAlignment="1">
      <alignment horizontal="center"/>
    </xf>
    <xf numFmtId="0" fontId="9" fillId="0" borderId="27" xfId="0" applyNumberFormat="1" applyFont="1" applyBorder="1" applyAlignment="1">
      <alignment horizontal="left" vertical="center" wrapText="1"/>
    </xf>
    <xf numFmtId="0" fontId="9" fillId="0" borderId="7" xfId="0" applyNumberFormat="1" applyFont="1" applyBorder="1" applyAlignment="1">
      <alignment horizontal="left" vertical="center" wrapText="1"/>
    </xf>
    <xf numFmtId="170" fontId="3" fillId="0" borderId="7" xfId="0" applyNumberFormat="1" applyFont="1" applyBorder="1" applyAlignment="1">
      <alignment horizontal="center"/>
    </xf>
    <xf numFmtId="170" fontId="3" fillId="0" borderId="47" xfId="0" applyNumberFormat="1" applyFont="1" applyBorder="1" applyAlignment="1">
      <alignment horizontal="center"/>
    </xf>
    <xf numFmtId="170" fontId="3" fillId="0" borderId="46" xfId="0" applyNumberFormat="1" applyFont="1" applyBorder="1" applyAlignment="1">
      <alignment horizontal="center"/>
    </xf>
    <xf numFmtId="170" fontId="7" fillId="0" borderId="7" xfId="0" applyNumberFormat="1" applyFont="1" applyBorder="1" applyAlignment="1">
      <alignment horizontal="center"/>
    </xf>
    <xf numFmtId="170" fontId="7" fillId="0" borderId="47" xfId="0" applyNumberFormat="1" applyFont="1" applyBorder="1" applyAlignment="1">
      <alignment horizontal="center"/>
    </xf>
    <xf numFmtId="170" fontId="7" fillId="0" borderId="46" xfId="0" applyNumberFormat="1" applyFont="1" applyBorder="1" applyAlignment="1">
      <alignment horizontal="center"/>
    </xf>
    <xf numFmtId="170" fontId="9" fillId="0" borderId="7" xfId="0" applyNumberFormat="1" applyFont="1" applyBorder="1" applyAlignment="1">
      <alignment horizontal="center"/>
    </xf>
    <xf numFmtId="170" fontId="9" fillId="0" borderId="47" xfId="0" applyNumberFormat="1" applyFont="1" applyBorder="1" applyAlignment="1">
      <alignment horizontal="center"/>
    </xf>
    <xf numFmtId="170" fontId="9" fillId="0" borderId="46" xfId="0" applyNumberFormat="1" applyFont="1" applyBorder="1" applyAlignment="1">
      <alignment horizontal="center"/>
    </xf>
    <xf numFmtId="170" fontId="6" fillId="0" borderId="7" xfId="0" applyNumberFormat="1" applyFont="1" applyBorder="1" applyAlignment="1">
      <alignment horizontal="center"/>
    </xf>
    <xf numFmtId="170" fontId="6" fillId="0" borderId="47" xfId="0" applyNumberFormat="1" applyFont="1" applyBorder="1" applyAlignment="1">
      <alignment horizontal="center"/>
    </xf>
    <xf numFmtId="170" fontId="6" fillId="0" borderId="46" xfId="0" applyNumberFormat="1" applyFont="1" applyBorder="1" applyAlignment="1">
      <alignment horizontal="center"/>
    </xf>
    <xf numFmtId="170" fontId="9" fillId="0" borderId="48" xfId="0" applyNumberFormat="1" applyFont="1" applyBorder="1" applyAlignment="1">
      <alignment horizontal="center"/>
    </xf>
    <xf numFmtId="170" fontId="9" fillId="0" borderId="55" xfId="0" applyNumberFormat="1" applyFont="1" applyBorder="1" applyAlignment="1">
      <alignment horizontal="center"/>
    </xf>
    <xf numFmtId="170" fontId="7" fillId="0" borderId="54" xfId="0" applyNumberFormat="1" applyFont="1" applyBorder="1" applyAlignment="1">
      <alignment horizontal="center"/>
    </xf>
    <xf numFmtId="170" fontId="9" fillId="0" borderId="2" xfId="0" applyNumberFormat="1" applyFont="1" applyBorder="1" applyAlignment="1">
      <alignment horizontal="center"/>
    </xf>
    <xf numFmtId="170" fontId="9" fillId="0" borderId="50" xfId="0" applyNumberFormat="1" applyFont="1" applyBorder="1" applyAlignment="1">
      <alignment horizontal="center"/>
    </xf>
    <xf numFmtId="170" fontId="9" fillId="0" borderId="6" xfId="0" applyNumberFormat="1" applyFont="1" applyBorder="1" applyAlignment="1">
      <alignment horizontal="center"/>
    </xf>
    <xf numFmtId="170" fontId="9" fillId="0" borderId="54" xfId="0" applyNumberFormat="1" applyFont="1" applyBorder="1" applyAlignment="1">
      <alignment horizontal="center"/>
    </xf>
    <xf numFmtId="170" fontId="9" fillId="0" borderId="49" xfId="0" applyNumberFormat="1" applyFont="1" applyBorder="1" applyAlignment="1">
      <alignment horizontal="center"/>
    </xf>
    <xf numFmtId="0" fontId="9" fillId="0" borderId="7" xfId="0" applyNumberFormat="1" applyFont="1" applyBorder="1" applyAlignment="1">
      <alignment horizontal="left" vertical="center" wrapText="1"/>
    </xf>
    <xf numFmtId="0" fontId="9" fillId="0" borderId="40" xfId="0" applyNumberFormat="1" applyFont="1" applyBorder="1" applyAlignment="1">
      <alignment horizontal="left" vertical="center" wrapText="1"/>
    </xf>
    <xf numFmtId="1" fontId="9" fillId="0" borderId="8" xfId="0" applyNumberFormat="1" applyFont="1" applyBorder="1" applyAlignment="1">
      <alignment horizontal="center"/>
    </xf>
    <xf numFmtId="1" fontId="9" fillId="0" borderId="7" xfId="0" applyNumberFormat="1" applyFont="1" applyBorder="1" applyAlignment="1">
      <alignment horizontal="center"/>
    </xf>
    <xf numFmtId="168" fontId="9" fillId="0" borderId="46" xfId="0" applyNumberFormat="1" applyFont="1" applyBorder="1" applyAlignment="1">
      <alignment horizontal="center"/>
    </xf>
    <xf numFmtId="0" fontId="7" fillId="0" borderId="55" xfId="0" applyNumberFormat="1" applyFont="1" applyBorder="1" applyAlignment="1">
      <alignment horizontal="center"/>
    </xf>
    <xf numFmtId="0" fontId="7" fillId="0" borderId="58" xfId="0" applyNumberFormat="1" applyFont="1" applyBorder="1" applyAlignment="1">
      <alignment horizontal="center"/>
    </xf>
    <xf numFmtId="0" fontId="7" fillId="0" borderId="59" xfId="0" applyNumberFormat="1" applyFont="1" applyBorder="1" applyAlignment="1">
      <alignment horizontal="center"/>
    </xf>
    <xf numFmtId="0" fontId="1" fillId="0" borderId="0" xfId="0" applyNumberFormat="1" applyFont="1" applyAlignment="1">
      <alignment horizontal="right" vertical="center" wrapText="1"/>
    </xf>
    <xf numFmtId="0" fontId="1" fillId="0" borderId="0" xfId="0" applyNumberFormat="1" applyFont="1" applyAlignment="1">
      <alignment horizontal="right"/>
    </xf>
    <xf numFmtId="0" fontId="3" fillId="0" borderId="0" xfId="0" applyNumberFormat="1" applyFont="1" applyAlignment="1">
      <alignment horizontal="center" vertical="center" wrapText="1"/>
    </xf>
    <xf numFmtId="0" fontId="8" fillId="0" borderId="26" xfId="0" applyNumberFormat="1" applyFont="1" applyBorder="1" applyAlignment="1">
      <alignment horizontal="right"/>
    </xf>
    <xf numFmtId="0" fontId="8" fillId="0" borderId="0" xfId="0" applyNumberFormat="1" applyFont="1" applyBorder="1" applyAlignment="1">
      <alignment horizontal="right"/>
    </xf>
    <xf numFmtId="0" fontId="9" fillId="0" borderId="55" xfId="0" applyNumberFormat="1" applyFont="1" applyBorder="1" applyAlignment="1">
      <alignment horizontal="center"/>
    </xf>
    <xf numFmtId="0" fontId="9" fillId="0" borderId="58" xfId="0" applyNumberFormat="1" applyFont="1" applyBorder="1" applyAlignment="1">
      <alignment horizontal="center"/>
    </xf>
    <xf numFmtId="0" fontId="9" fillId="0" borderId="59" xfId="0" applyNumberFormat="1" applyFont="1" applyBorder="1" applyAlignment="1">
      <alignment horizontal="center"/>
    </xf>
    <xf numFmtId="0" fontId="6" fillId="0" borderId="55" xfId="0" applyNumberFormat="1" applyFont="1" applyBorder="1" applyAlignment="1">
      <alignment horizontal="center"/>
    </xf>
    <xf numFmtId="0" fontId="6" fillId="0" borderId="58" xfId="0" applyNumberFormat="1" applyFont="1" applyBorder="1" applyAlignment="1">
      <alignment horizontal="center"/>
    </xf>
    <xf numFmtId="0" fontId="6" fillId="0" borderId="59" xfId="0" applyNumberFormat="1" applyFont="1" applyBorder="1" applyAlignment="1">
      <alignment horizontal="center"/>
    </xf>
    <xf numFmtId="0" fontId="3" fillId="0" borderId="55" xfId="0" applyNumberFormat="1" applyFont="1" applyBorder="1" applyAlignment="1">
      <alignment horizontal="center" wrapText="1"/>
    </xf>
    <xf numFmtId="0" fontId="3" fillId="0" borderId="58" xfId="0" applyNumberFormat="1" applyFont="1" applyBorder="1" applyAlignment="1">
      <alignment horizontal="center" wrapText="1"/>
    </xf>
    <xf numFmtId="0" fontId="3" fillId="0" borderId="59" xfId="0" applyNumberFormat="1" applyFont="1" applyBorder="1" applyAlignment="1">
      <alignment horizontal="center" wrapText="1"/>
    </xf>
    <xf numFmtId="1" fontId="7" fillId="0" borderId="8" xfId="0" applyNumberFormat="1" applyFont="1" applyBorder="1" applyAlignment="1">
      <alignment horizontal="center"/>
    </xf>
    <xf numFmtId="1" fontId="7" fillId="0" borderId="7" xfId="0" applyNumberFormat="1" applyFont="1" applyBorder="1" applyAlignment="1">
      <alignment horizontal="center"/>
    </xf>
    <xf numFmtId="1" fontId="3" fillId="0" borderId="8" xfId="0" applyNumberFormat="1" applyFont="1" applyBorder="1" applyAlignment="1">
      <alignment horizontal="center"/>
    </xf>
    <xf numFmtId="1" fontId="3" fillId="0" borderId="7" xfId="0" applyNumberFormat="1" applyFont="1" applyBorder="1" applyAlignment="1">
      <alignment horizontal="center"/>
    </xf>
    <xf numFmtId="1" fontId="6" fillId="0" borderId="8" xfId="0" applyNumberFormat="1" applyFont="1" applyBorder="1" applyAlignment="1">
      <alignment horizontal="center"/>
    </xf>
    <xf numFmtId="1" fontId="6" fillId="0" borderId="7" xfId="0" applyNumberFormat="1" applyFont="1" applyBorder="1" applyAlignment="1">
      <alignment horizontal="center"/>
    </xf>
    <xf numFmtId="168" fontId="3" fillId="0" borderId="46" xfId="0" applyNumberFormat="1" applyFont="1" applyBorder="1" applyAlignment="1">
      <alignment horizontal="center"/>
    </xf>
    <xf numFmtId="168" fontId="7" fillId="0" borderId="46" xfId="0" applyNumberFormat="1" applyFont="1" applyBorder="1" applyAlignment="1">
      <alignment horizontal="center"/>
    </xf>
    <xf numFmtId="1" fontId="6" fillId="0" borderId="46" xfId="0" applyNumberFormat="1" applyFont="1" applyBorder="1" applyAlignment="1">
      <alignment horizontal="center"/>
    </xf>
    <xf numFmtId="1" fontId="3" fillId="0" borderId="46" xfId="0" applyNumberFormat="1" applyFont="1" applyBorder="1" applyAlignment="1">
      <alignment horizontal="center"/>
    </xf>
    <xf numFmtId="1" fontId="9" fillId="0" borderId="46" xfId="0" applyNumberFormat="1" applyFont="1" applyBorder="1" applyAlignment="1">
      <alignment horizontal="center"/>
    </xf>
    <xf numFmtId="1" fontId="9" fillId="0" borderId="8" xfId="0" applyNumberFormat="1" applyFont="1" applyBorder="1" applyAlignment="1">
      <alignment horizontal="center" wrapText="1"/>
    </xf>
    <xf numFmtId="1" fontId="9" fillId="0" borderId="7" xfId="0" applyNumberFormat="1" applyFont="1" applyBorder="1" applyAlignment="1">
      <alignment horizontal="center" wrapText="1"/>
    </xf>
    <xf numFmtId="168" fontId="6" fillId="0" borderId="46" xfId="0" applyNumberFormat="1" applyFont="1" applyBorder="1" applyAlignment="1">
      <alignment horizontal="center"/>
    </xf>
    <xf numFmtId="0" fontId="9" fillId="0" borderId="1"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49" fontId="3" fillId="0" borderId="46" xfId="0" applyNumberFormat="1" applyFont="1" applyBorder="1" applyAlignment="1">
      <alignment horizontal="center"/>
    </xf>
    <xf numFmtId="164" fontId="9" fillId="0" borderId="51" xfId="0" applyNumberFormat="1" applyFont="1" applyBorder="1" applyAlignment="1">
      <alignment horizontal="center" vertical="center" wrapText="1"/>
    </xf>
    <xf numFmtId="164" fontId="9" fillId="0" borderId="52" xfId="0" applyNumberFormat="1" applyFont="1" applyBorder="1" applyAlignment="1">
      <alignment horizontal="center" vertical="center" wrapText="1"/>
    </xf>
    <xf numFmtId="0" fontId="9" fillId="0" borderId="50" xfId="0" applyNumberFormat="1" applyFont="1" applyBorder="1" applyAlignment="1">
      <alignment horizontal="center" vertical="center" wrapText="1"/>
    </xf>
    <xf numFmtId="0" fontId="9" fillId="0" borderId="49" xfId="0" applyNumberFormat="1" applyFont="1" applyBorder="1" applyAlignment="1">
      <alignment horizontal="center" vertical="center" wrapText="1"/>
    </xf>
    <xf numFmtId="0" fontId="9" fillId="0" borderId="60" xfId="0" applyNumberFormat="1" applyFont="1" applyBorder="1" applyAlignment="1">
      <alignment horizontal="center" vertical="center" wrapText="1"/>
    </xf>
    <xf numFmtId="0" fontId="9" fillId="0" borderId="29" xfId="0" applyNumberFormat="1" applyFont="1" applyBorder="1" applyAlignment="1">
      <alignment horizontal="center" vertical="center" wrapText="1"/>
    </xf>
    <xf numFmtId="0" fontId="9" fillId="0" borderId="30" xfId="0" applyNumberFormat="1" applyFont="1" applyBorder="1" applyAlignment="1">
      <alignment horizontal="center" vertical="center" wrapText="1"/>
    </xf>
    <xf numFmtId="0" fontId="9" fillId="0" borderId="31" xfId="0" applyNumberFormat="1" applyFont="1" applyBorder="1" applyAlignment="1">
      <alignment horizontal="center" vertical="center" wrapText="1"/>
    </xf>
    <xf numFmtId="0" fontId="9" fillId="0" borderId="32" xfId="0" applyNumberFormat="1" applyFont="1" applyBorder="1" applyAlignment="1">
      <alignment horizontal="center" vertical="center" wrapText="1"/>
    </xf>
    <xf numFmtId="0" fontId="9" fillId="0" borderId="33" xfId="0" applyNumberFormat="1" applyFont="1" applyBorder="1" applyAlignment="1">
      <alignment horizontal="center" vertical="center" wrapText="1"/>
    </xf>
    <xf numFmtId="1" fontId="2" fillId="0" borderId="1" xfId="0" applyNumberFormat="1" applyFont="1" applyBorder="1" applyAlignment="1">
      <alignment horizontal="center"/>
    </xf>
    <xf numFmtId="1" fontId="2" fillId="0" borderId="7" xfId="0" applyNumberFormat="1" applyFont="1" applyBorder="1" applyAlignment="1">
      <alignment horizontal="center"/>
    </xf>
    <xf numFmtId="1" fontId="2" fillId="0" borderId="8" xfId="0" applyNumberFormat="1" applyFont="1" applyBorder="1" applyAlignment="1">
      <alignment horizontal="center"/>
    </xf>
    <xf numFmtId="1" fontId="2" fillId="0" borderId="2" xfId="0" applyNumberFormat="1" applyFont="1" applyBorder="1" applyAlignment="1">
      <alignment horizontal="center"/>
    </xf>
    <xf numFmtId="0" fontId="9" fillId="0" borderId="46" xfId="0" applyNumberFormat="1" applyFont="1" applyBorder="1" applyAlignment="1">
      <alignment horizontal="center"/>
    </xf>
    <xf numFmtId="0" fontId="3" fillId="0" borderId="46" xfId="0" applyNumberFormat="1" applyFont="1" applyBorder="1" applyAlignment="1">
      <alignment horizontal="center"/>
    </xf>
    <xf numFmtId="168" fontId="9" fillId="0" borderId="23" xfId="0" applyNumberFormat="1" applyFont="1" applyBorder="1" applyAlignment="1">
      <alignment horizontal="center"/>
    </xf>
    <xf numFmtId="168" fontId="9" fillId="0" borderId="15" xfId="0" applyNumberFormat="1" applyFont="1" applyBorder="1" applyAlignment="1">
      <alignment horizontal="center"/>
    </xf>
    <xf numFmtId="168" fontId="9" fillId="0" borderId="21" xfId="0" applyNumberFormat="1" applyFont="1" applyBorder="1" applyAlignment="1">
      <alignment horizontal="center"/>
    </xf>
    <xf numFmtId="168" fontId="6" fillId="0" borderId="23" xfId="0" applyNumberFormat="1" applyFont="1" applyBorder="1" applyAlignment="1">
      <alignment horizontal="center"/>
    </xf>
    <xf numFmtId="168" fontId="6" fillId="0" borderId="15" xfId="0" applyNumberFormat="1" applyFont="1" applyBorder="1" applyAlignment="1">
      <alignment horizontal="center"/>
    </xf>
    <xf numFmtId="168" fontId="6" fillId="0" borderId="21" xfId="0" applyNumberFormat="1" applyFont="1" applyBorder="1" applyAlignment="1">
      <alignment horizontal="center"/>
    </xf>
    <xf numFmtId="168" fontId="3" fillId="0" borderId="23" xfId="0" applyNumberFormat="1" applyFont="1" applyBorder="1" applyAlignment="1">
      <alignment horizontal="center"/>
    </xf>
    <xf numFmtId="168" fontId="3" fillId="0" borderId="15" xfId="0" applyNumberFormat="1" applyFont="1" applyBorder="1" applyAlignment="1">
      <alignment horizontal="center"/>
    </xf>
    <xf numFmtId="168" fontId="3" fillId="0" borderId="21" xfId="0" applyNumberFormat="1" applyFont="1" applyBorder="1" applyAlignment="1">
      <alignment horizontal="center"/>
    </xf>
    <xf numFmtId="168" fontId="7" fillId="0" borderId="23" xfId="0" applyNumberFormat="1" applyFont="1" applyBorder="1" applyAlignment="1">
      <alignment horizontal="center"/>
    </xf>
    <xf numFmtId="168" fontId="7" fillId="0" borderId="15" xfId="0" applyNumberFormat="1" applyFont="1" applyBorder="1" applyAlignment="1">
      <alignment horizontal="center"/>
    </xf>
    <xf numFmtId="168" fontId="7" fillId="0" borderId="21" xfId="0" applyNumberFormat="1" applyFont="1" applyBorder="1" applyAlignment="1">
      <alignment horizontal="center"/>
    </xf>
    <xf numFmtId="0" fontId="10" fillId="0" borderId="26" xfId="0" applyNumberFormat="1" applyFont="1" applyBorder="1" applyAlignment="1">
      <alignment horizontal="left" wrapText="1"/>
    </xf>
    <xf numFmtId="0" fontId="10" fillId="0" borderId="0" xfId="0" applyNumberFormat="1" applyFont="1" applyBorder="1" applyAlignment="1">
      <alignment horizontal="left" wrapText="1"/>
    </xf>
    <xf numFmtId="0" fontId="3" fillId="0" borderId="35" xfId="0" applyNumberFormat="1" applyFont="1" applyBorder="1" applyAlignment="1">
      <alignment horizontal="left" vertical="top" wrapText="1"/>
    </xf>
    <xf numFmtId="0" fontId="3" fillId="0" borderId="16" xfId="0" applyNumberFormat="1" applyFont="1" applyBorder="1" applyAlignment="1">
      <alignment horizontal="left" vertical="top" wrapText="1"/>
    </xf>
    <xf numFmtId="0" fontId="3" fillId="0" borderId="42" xfId="0" applyNumberFormat="1" applyFont="1" applyBorder="1" applyAlignment="1">
      <alignment horizontal="left" vertical="top" wrapText="1"/>
    </xf>
    <xf numFmtId="0" fontId="6" fillId="0" borderId="35" xfId="0" applyNumberFormat="1" applyFont="1" applyBorder="1" applyAlignment="1">
      <alignment horizontal="left" vertical="top" wrapText="1"/>
    </xf>
    <xf numFmtId="0" fontId="6" fillId="0" borderId="16" xfId="0" applyNumberFormat="1" applyFont="1" applyBorder="1" applyAlignment="1">
      <alignment horizontal="left" vertical="top" wrapText="1"/>
    </xf>
    <xf numFmtId="0" fontId="6" fillId="0" borderId="42" xfId="0" applyNumberFormat="1" applyFont="1" applyBorder="1" applyAlignment="1">
      <alignment horizontal="left" vertical="top" wrapText="1"/>
    </xf>
    <xf numFmtId="0" fontId="9" fillId="0" borderId="43" xfId="0" applyNumberFormat="1" applyFont="1" applyBorder="1" applyAlignment="1">
      <alignment horizontal="left" vertical="top" wrapText="1"/>
    </xf>
    <xf numFmtId="0" fontId="9" fillId="0" borderId="44" xfId="0" applyNumberFormat="1" applyFont="1" applyBorder="1" applyAlignment="1">
      <alignment horizontal="left" vertical="top" wrapText="1"/>
    </xf>
    <xf numFmtId="0" fontId="9" fillId="0" borderId="45" xfId="0" applyNumberFormat="1" applyFont="1" applyBorder="1" applyAlignment="1">
      <alignment horizontal="left" vertical="top" wrapText="1"/>
    </xf>
    <xf numFmtId="0" fontId="6" fillId="0" borderId="34" xfId="0" applyNumberFormat="1" applyFont="1" applyBorder="1" applyAlignment="1">
      <alignment horizontal="left" vertical="top" wrapText="1"/>
    </xf>
    <xf numFmtId="0" fontId="6" fillId="0" borderId="13" xfId="0" applyNumberFormat="1" applyFont="1" applyBorder="1" applyAlignment="1">
      <alignment horizontal="left" vertical="top" wrapText="1"/>
    </xf>
    <xf numFmtId="0" fontId="6" fillId="0" borderId="41" xfId="0" applyNumberFormat="1" applyFont="1" applyBorder="1" applyAlignment="1">
      <alignment horizontal="left" vertical="top" wrapText="1"/>
    </xf>
    <xf numFmtId="0" fontId="9" fillId="0" borderId="27" xfId="0" applyNumberFormat="1" applyFont="1" applyBorder="1" applyAlignment="1">
      <alignment horizontal="left" vertical="center" wrapText="1"/>
    </xf>
    <xf numFmtId="0" fontId="3" fillId="0" borderId="27" xfId="0" applyNumberFormat="1" applyFont="1" applyBorder="1" applyAlignment="1">
      <alignment horizontal="left" vertical="center" wrapText="1"/>
    </xf>
    <xf numFmtId="0" fontId="3" fillId="0" borderId="7" xfId="0" applyNumberFormat="1" applyFont="1" applyBorder="1" applyAlignment="1">
      <alignment horizontal="left" vertical="center" wrapText="1"/>
    </xf>
    <xf numFmtId="0" fontId="3" fillId="0" borderId="40" xfId="0" applyNumberFormat="1" applyFont="1" applyBorder="1" applyAlignment="1">
      <alignment horizontal="left" vertical="center" wrapText="1"/>
    </xf>
    <xf numFmtId="0" fontId="9" fillId="0" borderId="35" xfId="0" applyNumberFormat="1" applyFont="1" applyBorder="1" applyAlignment="1">
      <alignment horizontal="left" vertical="top" wrapText="1"/>
    </xf>
    <xf numFmtId="0" fontId="9" fillId="0" borderId="16" xfId="0" applyNumberFormat="1" applyFont="1" applyBorder="1" applyAlignment="1">
      <alignment horizontal="left" vertical="top" wrapText="1"/>
    </xf>
    <xf numFmtId="0" fontId="9" fillId="0" borderId="42" xfId="0" applyNumberFormat="1" applyFont="1" applyBorder="1" applyAlignment="1">
      <alignment horizontal="left" vertical="top" wrapText="1"/>
    </xf>
    <xf numFmtId="0" fontId="7" fillId="0" borderId="35" xfId="0" applyNumberFormat="1" applyFont="1" applyBorder="1" applyAlignment="1">
      <alignment horizontal="left" vertical="top" wrapText="1"/>
    </xf>
    <xf numFmtId="0" fontId="7" fillId="0" borderId="16" xfId="0" applyNumberFormat="1" applyFont="1" applyBorder="1" applyAlignment="1">
      <alignment horizontal="left" vertical="top" wrapText="1"/>
    </xf>
    <xf numFmtId="0" fontId="7" fillId="0" borderId="42" xfId="0" applyNumberFormat="1" applyFont="1" applyBorder="1" applyAlignment="1">
      <alignment horizontal="left" vertical="top" wrapText="1"/>
    </xf>
    <xf numFmtId="1" fontId="9" fillId="0" borderId="21" xfId="0" applyNumberFormat="1" applyFont="1" applyBorder="1" applyAlignment="1">
      <alignment horizontal="center"/>
    </xf>
    <xf numFmtId="1" fontId="9" fillId="0" borderId="16" xfId="0" applyNumberFormat="1" applyFont="1" applyBorder="1" applyAlignment="1">
      <alignment horizontal="center"/>
    </xf>
    <xf numFmtId="1" fontId="6" fillId="0" borderId="21" xfId="0" applyNumberFormat="1" applyFont="1" applyBorder="1" applyAlignment="1">
      <alignment horizontal="center"/>
    </xf>
    <xf numFmtId="1" fontId="6" fillId="0" borderId="16" xfId="0" applyNumberFormat="1" applyFont="1" applyBorder="1" applyAlignment="1">
      <alignment horizontal="center"/>
    </xf>
    <xf numFmtId="1" fontId="3" fillId="0" borderId="21" xfId="0" applyNumberFormat="1" applyFont="1" applyBorder="1" applyAlignment="1">
      <alignment horizontal="center"/>
    </xf>
    <xf numFmtId="1" fontId="3" fillId="0" borderId="16" xfId="0" applyNumberFormat="1" applyFont="1" applyBorder="1" applyAlignment="1">
      <alignment horizontal="center"/>
    </xf>
    <xf numFmtId="1" fontId="7" fillId="0" borderId="21" xfId="0" applyNumberFormat="1" applyFont="1" applyBorder="1" applyAlignment="1">
      <alignment horizontal="center"/>
    </xf>
    <xf numFmtId="1" fontId="7" fillId="0" borderId="16" xfId="0" applyNumberFormat="1" applyFont="1" applyBorder="1" applyAlignment="1">
      <alignment horizontal="center"/>
    </xf>
    <xf numFmtId="1" fontId="6" fillId="0" borderId="17" xfId="0" applyNumberFormat="1" applyFont="1" applyBorder="1" applyAlignment="1">
      <alignment horizontal="center"/>
    </xf>
    <xf numFmtId="1" fontId="6" fillId="0" borderId="13" xfId="0" applyNumberFormat="1" applyFont="1" applyBorder="1" applyAlignment="1">
      <alignment horizontal="center"/>
    </xf>
    <xf numFmtId="0" fontId="6" fillId="0" borderId="27" xfId="0" applyNumberFormat="1" applyFont="1" applyBorder="1" applyAlignment="1">
      <alignment horizontal="left" vertical="center" wrapText="1"/>
    </xf>
    <xf numFmtId="0" fontId="6" fillId="0" borderId="7" xfId="0" applyNumberFormat="1" applyFont="1" applyBorder="1" applyAlignment="1">
      <alignment horizontal="left" vertical="center" wrapText="1"/>
    </xf>
    <xf numFmtId="0" fontId="6" fillId="0" borderId="40" xfId="0" applyNumberFormat="1" applyFont="1" applyBorder="1" applyAlignment="1">
      <alignment horizontal="left" vertical="center" wrapText="1"/>
    </xf>
    <xf numFmtId="0" fontId="7" fillId="0" borderId="27" xfId="0" applyNumberFormat="1" applyFont="1" applyBorder="1" applyAlignment="1">
      <alignment horizontal="left" vertical="center" wrapText="1"/>
    </xf>
    <xf numFmtId="0" fontId="7" fillId="0" borderId="7" xfId="0" applyNumberFormat="1" applyFont="1" applyBorder="1" applyAlignment="1">
      <alignment horizontal="left" vertical="center" wrapText="1"/>
    </xf>
    <xf numFmtId="0" fontId="7" fillId="0" borderId="40" xfId="0"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1" fontId="2" fillId="0" borderId="36" xfId="0" applyNumberFormat="1" applyFont="1" applyBorder="1" applyAlignment="1">
      <alignment horizontal="center" wrapText="1"/>
    </xf>
    <xf numFmtId="1" fontId="2" fillId="0" borderId="0" xfId="0" applyNumberFormat="1" applyFont="1" applyBorder="1" applyAlignment="1">
      <alignment horizontal="center" wrapText="1"/>
    </xf>
    <xf numFmtId="1" fontId="2" fillId="0" borderId="37" xfId="0" applyNumberFormat="1" applyFont="1" applyBorder="1" applyAlignment="1">
      <alignment horizontal="center" wrapText="1"/>
    </xf>
    <xf numFmtId="0" fontId="3" fillId="0" borderId="28" xfId="0" applyNumberFormat="1" applyFont="1" applyBorder="1" applyAlignment="1">
      <alignment horizontal="left" vertical="center" wrapText="1"/>
    </xf>
    <xf numFmtId="0" fontId="3" fillId="0" borderId="38" xfId="0" applyNumberFormat="1" applyFont="1" applyBorder="1" applyAlignment="1">
      <alignment horizontal="left" vertical="center" wrapText="1"/>
    </xf>
    <xf numFmtId="0" fontId="3" fillId="0" borderId="39" xfId="0" applyNumberFormat="1" applyFont="1" applyBorder="1" applyAlignment="1">
      <alignment horizontal="left" vertical="center" wrapText="1"/>
    </xf>
    <xf numFmtId="0" fontId="9" fillId="0" borderId="53"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04"/>
  <sheetViews>
    <sheetView tabSelected="1" view="pageBreakPreview" topLeftCell="F1" zoomScale="90" zoomScaleNormal="100" zoomScaleSheetLayoutView="90" workbookViewId="0">
      <selection activeCell="AE3" sqref="AE3:AF3"/>
    </sheetView>
  </sheetViews>
  <sheetFormatPr defaultColWidth="7.140625" defaultRowHeight="11.25" outlineLevelRow="7" x14ac:dyDescent="0.2"/>
  <cols>
    <col min="1" max="1" width="0.5703125" style="1" hidden="1" customWidth="1"/>
    <col min="2" max="3" width="0.42578125" style="1" hidden="1" customWidth="1"/>
    <col min="4" max="5" width="0.5703125" style="1" hidden="1" customWidth="1"/>
    <col min="6" max="14" width="0.5703125" style="1" bestFit="1" customWidth="1"/>
    <col min="15" max="15" width="0.7109375" style="1" bestFit="1" customWidth="1"/>
    <col min="16" max="16" width="35.42578125" style="1" customWidth="1"/>
    <col min="17" max="17" width="18.28515625" style="1" customWidth="1"/>
    <col min="18" max="18" width="10.28515625" style="1" customWidth="1"/>
    <col min="19" max="19" width="3.140625" style="1" bestFit="1" customWidth="1"/>
    <col min="20" max="20" width="0.28515625" style="1" bestFit="1" customWidth="1"/>
    <col min="21" max="21" width="3.7109375" style="1" customWidth="1"/>
    <col min="22" max="22" width="4.7109375" style="1" bestFit="1" customWidth="1"/>
    <col min="23" max="23" width="4.85546875" style="1" customWidth="1"/>
    <col min="24" max="24" width="4.7109375" style="1" bestFit="1" customWidth="1"/>
    <col min="25" max="26" width="3.42578125" style="1" bestFit="1" customWidth="1"/>
    <col min="27" max="27" width="2.85546875" style="1" customWidth="1"/>
    <col min="28" max="28" width="5" style="1" bestFit="1" customWidth="1"/>
    <col min="29" max="29" width="5.42578125" style="1" customWidth="1"/>
    <col min="30" max="30" width="16.7109375" style="2" customWidth="1"/>
    <col min="31" max="31" width="12.85546875" style="1" customWidth="1"/>
    <col min="32" max="32" width="14.42578125" customWidth="1"/>
    <col min="33" max="1020" width="6.7109375" bestFit="1" customWidth="1"/>
  </cols>
  <sheetData>
    <row r="1" spans="1:46" ht="14.25" customHeight="1" x14ac:dyDescent="0.2">
      <c r="A1" s="17"/>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42" t="s">
        <v>0</v>
      </c>
      <c r="AF1" s="142"/>
      <c r="AG1" s="29"/>
      <c r="AH1" s="29"/>
      <c r="AI1" s="29"/>
      <c r="AJ1" s="29"/>
      <c r="AK1" s="29"/>
      <c r="AL1" s="29"/>
      <c r="AM1" s="29"/>
      <c r="AN1" s="29"/>
      <c r="AO1" s="29"/>
      <c r="AP1" s="29"/>
      <c r="AQ1" s="29"/>
      <c r="AR1" s="29"/>
      <c r="AS1" s="29"/>
      <c r="AT1" s="29"/>
    </row>
    <row r="2" spans="1:46" ht="68.25" customHeight="1" x14ac:dyDescent="0.2">
      <c r="A2" s="17" t="s">
        <v>75</v>
      </c>
      <c r="B2" s="17"/>
      <c r="C2" s="17"/>
      <c r="D2" s="17"/>
      <c r="E2" s="17"/>
      <c r="F2" s="17"/>
      <c r="G2" s="17"/>
      <c r="H2" s="17"/>
      <c r="I2" s="17"/>
      <c r="J2" s="17"/>
      <c r="K2" s="17"/>
      <c r="L2" s="17"/>
      <c r="M2" s="17"/>
      <c r="N2" s="17"/>
      <c r="O2" s="17"/>
      <c r="P2" s="17"/>
      <c r="Q2" s="17"/>
      <c r="R2" s="17"/>
      <c r="S2" s="17"/>
      <c r="T2" s="17"/>
      <c r="U2" s="17"/>
      <c r="V2" s="17"/>
      <c r="W2" s="17"/>
      <c r="AD2" s="141" t="s">
        <v>89</v>
      </c>
      <c r="AE2" s="141"/>
      <c r="AF2" s="141"/>
      <c r="AH2" s="30"/>
      <c r="AI2" s="30"/>
      <c r="AJ2" s="30"/>
      <c r="AK2" s="30"/>
      <c r="AL2" s="30"/>
      <c r="AM2" s="30"/>
    </row>
    <row r="3" spans="1:46" ht="13.5" customHeight="1" x14ac:dyDescent="0.2">
      <c r="A3" s="14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t="s">
        <v>90</v>
      </c>
      <c r="AF3" s="142"/>
    </row>
    <row r="4" spans="1:46" ht="11.1" customHeight="1" x14ac:dyDescent="0.2">
      <c r="A4" s="14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row>
    <row r="5" spans="1:46" ht="37.5" customHeight="1" x14ac:dyDescent="0.2">
      <c r="A5" s="143" t="s">
        <v>74</v>
      </c>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row>
    <row r="6" spans="1:46" ht="11.1" customHeight="1" x14ac:dyDescent="0.2">
      <c r="A6" s="144" t="s">
        <v>1</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row>
    <row r="7" spans="1:46" s="1" customFormat="1" ht="12.95" customHeight="1" x14ac:dyDescent="0.2">
      <c r="A7" s="181" t="s">
        <v>2</v>
      </c>
      <c r="B7" s="182"/>
      <c r="C7" s="182"/>
      <c r="D7" s="182"/>
      <c r="E7" s="182"/>
      <c r="F7" s="182"/>
      <c r="G7" s="182"/>
      <c r="H7" s="182"/>
      <c r="I7" s="182"/>
      <c r="J7" s="182"/>
      <c r="K7" s="182"/>
      <c r="L7" s="182"/>
      <c r="M7" s="182"/>
      <c r="N7" s="182"/>
      <c r="O7" s="182"/>
      <c r="P7" s="182"/>
      <c r="Q7" s="182"/>
      <c r="R7" s="183"/>
      <c r="S7" s="171" t="s">
        <v>3</v>
      </c>
      <c r="T7" s="172"/>
      <c r="U7" s="173"/>
      <c r="V7" s="169" t="s">
        <v>86</v>
      </c>
      <c r="W7" s="169" t="s">
        <v>87</v>
      </c>
      <c r="X7" s="171" t="s">
        <v>4</v>
      </c>
      <c r="Y7" s="172"/>
      <c r="Z7" s="172"/>
      <c r="AA7" s="172"/>
      <c r="AB7" s="173"/>
      <c r="AC7" s="169" t="s">
        <v>88</v>
      </c>
      <c r="AD7" s="177" t="s">
        <v>83</v>
      </c>
      <c r="AE7" s="179" t="s">
        <v>82</v>
      </c>
      <c r="AF7" s="179" t="s">
        <v>84</v>
      </c>
      <c r="AG7" s="24"/>
      <c r="AH7" s="24"/>
    </row>
    <row r="8" spans="1:46" s="3" customFormat="1" ht="48.75" customHeight="1" x14ac:dyDescent="0.25">
      <c r="A8" s="184"/>
      <c r="B8" s="185"/>
      <c r="C8" s="185"/>
      <c r="D8" s="185"/>
      <c r="E8" s="185"/>
      <c r="F8" s="185"/>
      <c r="G8" s="185"/>
      <c r="H8" s="185"/>
      <c r="I8" s="185"/>
      <c r="J8" s="185"/>
      <c r="K8" s="185"/>
      <c r="L8" s="185"/>
      <c r="M8" s="185"/>
      <c r="N8" s="185"/>
      <c r="O8" s="185"/>
      <c r="P8" s="185"/>
      <c r="Q8" s="185"/>
      <c r="R8" s="186"/>
      <c r="S8" s="174"/>
      <c r="T8" s="174"/>
      <c r="U8" s="175"/>
      <c r="V8" s="170"/>
      <c r="W8" s="170"/>
      <c r="X8" s="174"/>
      <c r="Y8" s="174"/>
      <c r="Z8" s="174"/>
      <c r="AA8" s="174"/>
      <c r="AB8" s="175"/>
      <c r="AC8" s="170"/>
      <c r="AD8" s="178"/>
      <c r="AE8" s="180"/>
      <c r="AF8" s="180"/>
    </row>
    <row r="9" spans="1:46" s="4" customFormat="1" ht="12" x14ac:dyDescent="0.2">
      <c r="A9" s="246">
        <v>1</v>
      </c>
      <c r="B9" s="247"/>
      <c r="C9" s="247"/>
      <c r="D9" s="247"/>
      <c r="E9" s="247"/>
      <c r="F9" s="247"/>
      <c r="G9" s="247"/>
      <c r="H9" s="247"/>
      <c r="I9" s="247"/>
      <c r="J9" s="247"/>
      <c r="K9" s="247"/>
      <c r="L9" s="247"/>
      <c r="M9" s="247"/>
      <c r="N9" s="247"/>
      <c r="O9" s="247"/>
      <c r="P9" s="247"/>
      <c r="Q9" s="247"/>
      <c r="R9" s="248"/>
      <c r="S9" s="187">
        <v>2</v>
      </c>
      <c r="T9" s="188"/>
      <c r="U9" s="189"/>
      <c r="V9" s="18">
        <v>3</v>
      </c>
      <c r="W9" s="18">
        <v>4</v>
      </c>
      <c r="X9" s="190">
        <v>5</v>
      </c>
      <c r="Y9" s="190"/>
      <c r="Z9" s="190"/>
      <c r="AA9" s="190"/>
      <c r="AB9" s="190"/>
      <c r="AC9" s="5">
        <v>6</v>
      </c>
      <c r="AD9" s="25">
        <v>7</v>
      </c>
      <c r="AE9" s="26"/>
      <c r="AF9" s="27"/>
    </row>
    <row r="10" spans="1:46" s="6" customFormat="1" ht="45.75" customHeight="1" x14ac:dyDescent="0.25">
      <c r="A10" s="249" t="s">
        <v>5</v>
      </c>
      <c r="B10" s="250"/>
      <c r="C10" s="250"/>
      <c r="D10" s="250"/>
      <c r="E10" s="250"/>
      <c r="F10" s="250"/>
      <c r="G10" s="250"/>
      <c r="H10" s="250"/>
      <c r="I10" s="250"/>
      <c r="J10" s="250"/>
      <c r="K10" s="250"/>
      <c r="L10" s="250"/>
      <c r="M10" s="250"/>
      <c r="N10" s="250"/>
      <c r="O10" s="250"/>
      <c r="P10" s="250"/>
      <c r="Q10" s="250"/>
      <c r="R10" s="251"/>
      <c r="S10" s="157">
        <v>400</v>
      </c>
      <c r="T10" s="158"/>
      <c r="U10" s="157"/>
      <c r="V10" s="33"/>
      <c r="W10" s="34"/>
      <c r="X10" s="35"/>
      <c r="Y10" s="35"/>
      <c r="Z10" s="152"/>
      <c r="AA10" s="153"/>
      <c r="AB10" s="154"/>
      <c r="AC10" s="36"/>
      <c r="AD10" s="113">
        <f>SUM(AD11+AD61+AD75+AD89+AD83)</f>
        <v>9869.1678699999993</v>
      </c>
      <c r="AE10" s="114">
        <f>SUM(AE11+AE61+AE75+AE89+AE83)</f>
        <v>420.9</v>
      </c>
      <c r="AF10" s="115">
        <f>SUM(AF11+AF61+AF75+AF89+AF83)</f>
        <v>10290.067869999999</v>
      </c>
    </row>
    <row r="11" spans="1:46" s="7" customFormat="1" ht="18" customHeight="1" outlineLevel="1" x14ac:dyDescent="0.2">
      <c r="A11" s="239" t="s">
        <v>6</v>
      </c>
      <c r="B11" s="240"/>
      <c r="C11" s="240"/>
      <c r="D11" s="240"/>
      <c r="E11" s="240"/>
      <c r="F11" s="240"/>
      <c r="G11" s="240"/>
      <c r="H11" s="240"/>
      <c r="I11" s="240"/>
      <c r="J11" s="240"/>
      <c r="K11" s="240"/>
      <c r="L11" s="240"/>
      <c r="M11" s="240"/>
      <c r="N11" s="240"/>
      <c r="O11" s="240"/>
      <c r="P11" s="240"/>
      <c r="Q11" s="240"/>
      <c r="R11" s="241"/>
      <c r="S11" s="159">
        <v>400</v>
      </c>
      <c r="T11" s="160"/>
      <c r="U11" s="159"/>
      <c r="V11" s="37">
        <v>1</v>
      </c>
      <c r="W11" s="38">
        <v>0</v>
      </c>
      <c r="X11" s="39"/>
      <c r="Y11" s="39"/>
      <c r="Z11" s="149"/>
      <c r="AA11" s="150"/>
      <c r="AB11" s="151"/>
      <c r="AC11" s="39"/>
      <c r="AD11" s="116">
        <f>SUM(AD12+AD20+AD25+AD47+AD43)</f>
        <v>5512.4145200000003</v>
      </c>
      <c r="AE11" s="117">
        <f>SUM(AE12+AE20+AE25+AE47+AE43)</f>
        <v>-154.9</v>
      </c>
      <c r="AF11" s="118">
        <f>SUM(AF12+AF20+AF25+AF47+AF43)</f>
        <v>5357.5145199999997</v>
      </c>
    </row>
    <row r="12" spans="1:46" s="8" customFormat="1" ht="30.75" customHeight="1" outlineLevel="2" x14ac:dyDescent="0.2">
      <c r="A12" s="219" t="s">
        <v>7</v>
      </c>
      <c r="B12" s="133"/>
      <c r="C12" s="133"/>
      <c r="D12" s="133"/>
      <c r="E12" s="133"/>
      <c r="F12" s="133"/>
      <c r="G12" s="133"/>
      <c r="H12" s="133"/>
      <c r="I12" s="133"/>
      <c r="J12" s="133"/>
      <c r="K12" s="133"/>
      <c r="L12" s="133"/>
      <c r="M12" s="133"/>
      <c r="N12" s="133"/>
      <c r="O12" s="133"/>
      <c r="P12" s="133"/>
      <c r="Q12" s="133"/>
      <c r="R12" s="134"/>
      <c r="S12" s="135">
        <v>400</v>
      </c>
      <c r="T12" s="136"/>
      <c r="U12" s="135"/>
      <c r="V12" s="40">
        <v>1</v>
      </c>
      <c r="W12" s="41">
        <v>2</v>
      </c>
      <c r="X12" s="42"/>
      <c r="Y12" s="42"/>
      <c r="Z12" s="146"/>
      <c r="AA12" s="147"/>
      <c r="AB12" s="148"/>
      <c r="AC12" s="42"/>
      <c r="AD12" s="119">
        <f t="shared" ref="AD12:AF15" si="0">SUM(AD13)</f>
        <v>1071.62933</v>
      </c>
      <c r="AE12" s="120">
        <f t="shared" si="0"/>
        <v>17.5</v>
      </c>
      <c r="AF12" s="121">
        <f t="shared" si="0"/>
        <v>1089.12933</v>
      </c>
    </row>
    <row r="13" spans="1:46" s="9" customFormat="1" ht="77.25" customHeight="1" outlineLevel="3" x14ac:dyDescent="0.25">
      <c r="A13" s="220" t="s">
        <v>8</v>
      </c>
      <c r="B13" s="221"/>
      <c r="C13" s="221"/>
      <c r="D13" s="221"/>
      <c r="E13" s="221"/>
      <c r="F13" s="221"/>
      <c r="G13" s="221"/>
      <c r="H13" s="221"/>
      <c r="I13" s="221"/>
      <c r="J13" s="221"/>
      <c r="K13" s="221"/>
      <c r="L13" s="221"/>
      <c r="M13" s="221"/>
      <c r="N13" s="221"/>
      <c r="O13" s="221"/>
      <c r="P13" s="221"/>
      <c r="Q13" s="221"/>
      <c r="R13" s="222"/>
      <c r="S13" s="157">
        <v>400</v>
      </c>
      <c r="T13" s="158"/>
      <c r="U13" s="157"/>
      <c r="V13" s="43">
        <v>1</v>
      </c>
      <c r="W13" s="44">
        <v>2</v>
      </c>
      <c r="X13" s="45">
        <v>99</v>
      </c>
      <c r="Y13" s="46">
        <v>0</v>
      </c>
      <c r="Z13" s="176" t="s">
        <v>9</v>
      </c>
      <c r="AA13" s="176"/>
      <c r="AB13" s="176"/>
      <c r="AC13" s="47"/>
      <c r="AD13" s="119">
        <f t="shared" si="0"/>
        <v>1071.62933</v>
      </c>
      <c r="AE13" s="120">
        <f t="shared" si="0"/>
        <v>17.5</v>
      </c>
      <c r="AF13" s="121">
        <f t="shared" si="0"/>
        <v>1089.12933</v>
      </c>
    </row>
    <row r="14" spans="1:46" s="4" customFormat="1" ht="77.25" customHeight="1" outlineLevel="4" x14ac:dyDescent="0.2">
      <c r="A14" s="219" t="s">
        <v>10</v>
      </c>
      <c r="B14" s="133"/>
      <c r="C14" s="133"/>
      <c r="D14" s="133"/>
      <c r="E14" s="133"/>
      <c r="F14" s="133"/>
      <c r="G14" s="133"/>
      <c r="H14" s="133"/>
      <c r="I14" s="133"/>
      <c r="J14" s="133"/>
      <c r="K14" s="133"/>
      <c r="L14" s="133"/>
      <c r="M14" s="133"/>
      <c r="N14" s="133"/>
      <c r="O14" s="133"/>
      <c r="P14" s="133"/>
      <c r="Q14" s="133"/>
      <c r="R14" s="134"/>
      <c r="S14" s="135">
        <v>400</v>
      </c>
      <c r="T14" s="136"/>
      <c r="U14" s="135"/>
      <c r="V14" s="40">
        <v>1</v>
      </c>
      <c r="W14" s="41">
        <v>2</v>
      </c>
      <c r="X14" s="48">
        <v>99</v>
      </c>
      <c r="Y14" s="49">
        <v>1</v>
      </c>
      <c r="Z14" s="137" t="s">
        <v>11</v>
      </c>
      <c r="AA14" s="137"/>
      <c r="AB14" s="137"/>
      <c r="AC14" s="42"/>
      <c r="AD14" s="119">
        <f t="shared" si="0"/>
        <v>1071.62933</v>
      </c>
      <c r="AE14" s="120">
        <f t="shared" si="0"/>
        <v>17.5</v>
      </c>
      <c r="AF14" s="121">
        <f t="shared" si="0"/>
        <v>1089.12933</v>
      </c>
    </row>
    <row r="15" spans="1:46" s="10" customFormat="1" ht="61.5" customHeight="1" outlineLevel="5" x14ac:dyDescent="0.25">
      <c r="A15" s="220" t="s">
        <v>12</v>
      </c>
      <c r="B15" s="221"/>
      <c r="C15" s="221"/>
      <c r="D15" s="221"/>
      <c r="E15" s="221"/>
      <c r="F15" s="221"/>
      <c r="G15" s="221"/>
      <c r="H15" s="221"/>
      <c r="I15" s="221"/>
      <c r="J15" s="221"/>
      <c r="K15" s="221"/>
      <c r="L15" s="221"/>
      <c r="M15" s="221"/>
      <c r="N15" s="221"/>
      <c r="O15" s="221"/>
      <c r="P15" s="221"/>
      <c r="Q15" s="221"/>
      <c r="R15" s="222"/>
      <c r="S15" s="157">
        <v>400</v>
      </c>
      <c r="T15" s="158"/>
      <c r="U15" s="157"/>
      <c r="V15" s="43">
        <v>1</v>
      </c>
      <c r="W15" s="44">
        <v>2</v>
      </c>
      <c r="X15" s="45">
        <v>99</v>
      </c>
      <c r="Y15" s="46">
        <v>1</v>
      </c>
      <c r="Z15" s="161" t="s">
        <v>11</v>
      </c>
      <c r="AA15" s="161"/>
      <c r="AB15" s="161"/>
      <c r="AC15" s="46">
        <v>100</v>
      </c>
      <c r="AD15" s="128">
        <f t="shared" si="0"/>
        <v>1071.62933</v>
      </c>
      <c r="AE15" s="125">
        <f t="shared" si="0"/>
        <v>17.5</v>
      </c>
      <c r="AF15" s="129">
        <f t="shared" si="0"/>
        <v>1089.12933</v>
      </c>
    </row>
    <row r="16" spans="1:46" s="11" customFormat="1" ht="33" customHeight="1" outlineLevel="6" x14ac:dyDescent="0.2">
      <c r="A16" s="239" t="s">
        <v>13</v>
      </c>
      <c r="B16" s="240"/>
      <c r="C16" s="240"/>
      <c r="D16" s="240"/>
      <c r="E16" s="240"/>
      <c r="F16" s="240"/>
      <c r="G16" s="240"/>
      <c r="H16" s="240"/>
      <c r="I16" s="240"/>
      <c r="J16" s="240"/>
      <c r="K16" s="240"/>
      <c r="L16" s="240"/>
      <c r="M16" s="240"/>
      <c r="N16" s="240"/>
      <c r="O16" s="240"/>
      <c r="P16" s="240"/>
      <c r="Q16" s="240"/>
      <c r="R16" s="241"/>
      <c r="S16" s="159">
        <v>400</v>
      </c>
      <c r="T16" s="160"/>
      <c r="U16" s="159"/>
      <c r="V16" s="37">
        <v>1</v>
      </c>
      <c r="W16" s="38">
        <v>2</v>
      </c>
      <c r="X16" s="50">
        <v>99</v>
      </c>
      <c r="Y16" s="51">
        <v>1</v>
      </c>
      <c r="Z16" s="168" t="s">
        <v>11</v>
      </c>
      <c r="AA16" s="168"/>
      <c r="AB16" s="168"/>
      <c r="AC16" s="51">
        <v>120</v>
      </c>
      <c r="AD16" s="124">
        <f>SUM(AD17+AD19+AD18)</f>
        <v>1071.62933</v>
      </c>
      <c r="AE16" s="124">
        <f>SUM(AE17+AE19+AE18)</f>
        <v>17.5</v>
      </c>
      <c r="AF16" s="124">
        <f>SUM(AF17+AF19+AF18)</f>
        <v>1089.12933</v>
      </c>
    </row>
    <row r="17" spans="1:32" s="1" customFormat="1" ht="18.75" customHeight="1" outlineLevel="7" x14ac:dyDescent="0.2">
      <c r="A17" s="219" t="s">
        <v>14</v>
      </c>
      <c r="B17" s="133"/>
      <c r="C17" s="133"/>
      <c r="D17" s="133"/>
      <c r="E17" s="133"/>
      <c r="F17" s="133"/>
      <c r="G17" s="133"/>
      <c r="H17" s="133"/>
      <c r="I17" s="133"/>
      <c r="J17" s="133"/>
      <c r="K17" s="133"/>
      <c r="L17" s="133"/>
      <c r="M17" s="133"/>
      <c r="N17" s="133"/>
      <c r="O17" s="133"/>
      <c r="P17" s="133"/>
      <c r="Q17" s="133"/>
      <c r="R17" s="134"/>
      <c r="S17" s="135">
        <v>400</v>
      </c>
      <c r="T17" s="136"/>
      <c r="U17" s="135"/>
      <c r="V17" s="40">
        <v>1</v>
      </c>
      <c r="W17" s="41">
        <v>2</v>
      </c>
      <c r="X17" s="48">
        <v>99</v>
      </c>
      <c r="Y17" s="49">
        <v>1</v>
      </c>
      <c r="Z17" s="137" t="s">
        <v>11</v>
      </c>
      <c r="AA17" s="137"/>
      <c r="AB17" s="137"/>
      <c r="AC17" s="49">
        <v>121</v>
      </c>
      <c r="AD17" s="130">
        <v>823.06399999999996</v>
      </c>
      <c r="AE17" s="131">
        <v>0</v>
      </c>
      <c r="AF17" s="132">
        <f>AD17+AE17</f>
        <v>823.06399999999996</v>
      </c>
    </row>
    <row r="18" spans="1:32" s="28" customFormat="1" ht="33.75" customHeight="1" outlineLevel="7" x14ac:dyDescent="0.2">
      <c r="A18" s="111"/>
      <c r="B18" s="112"/>
      <c r="C18" s="112"/>
      <c r="D18" s="112"/>
      <c r="E18" s="112"/>
      <c r="F18" s="112"/>
      <c r="G18" s="133" t="s">
        <v>85</v>
      </c>
      <c r="H18" s="133"/>
      <c r="I18" s="133"/>
      <c r="J18" s="133"/>
      <c r="K18" s="133"/>
      <c r="L18" s="133"/>
      <c r="M18" s="133"/>
      <c r="N18" s="133"/>
      <c r="O18" s="133"/>
      <c r="P18" s="133"/>
      <c r="Q18" s="133"/>
      <c r="R18" s="134"/>
      <c r="S18" s="135">
        <v>400</v>
      </c>
      <c r="T18" s="136"/>
      <c r="U18" s="135"/>
      <c r="V18" s="40">
        <v>1</v>
      </c>
      <c r="W18" s="41">
        <v>2</v>
      </c>
      <c r="X18" s="48">
        <v>99</v>
      </c>
      <c r="Y18" s="110">
        <v>1</v>
      </c>
      <c r="Z18" s="137" t="s">
        <v>11</v>
      </c>
      <c r="AA18" s="137"/>
      <c r="AB18" s="137"/>
      <c r="AC18" s="110">
        <v>122</v>
      </c>
      <c r="AD18" s="119">
        <v>0</v>
      </c>
      <c r="AE18" s="120">
        <v>17.5</v>
      </c>
      <c r="AF18" s="132">
        <f>AD18+AE18</f>
        <v>17.5</v>
      </c>
    </row>
    <row r="19" spans="1:32" s="1" customFormat="1" ht="46.5" customHeight="1" outlineLevel="7" x14ac:dyDescent="0.2">
      <c r="A19" s="219" t="s">
        <v>15</v>
      </c>
      <c r="B19" s="133"/>
      <c r="C19" s="133"/>
      <c r="D19" s="133"/>
      <c r="E19" s="133"/>
      <c r="F19" s="133"/>
      <c r="G19" s="133"/>
      <c r="H19" s="133"/>
      <c r="I19" s="133"/>
      <c r="J19" s="133"/>
      <c r="K19" s="133"/>
      <c r="L19" s="133"/>
      <c r="M19" s="133"/>
      <c r="N19" s="133"/>
      <c r="O19" s="133"/>
      <c r="P19" s="133"/>
      <c r="Q19" s="133"/>
      <c r="R19" s="134"/>
      <c r="S19" s="135">
        <v>400</v>
      </c>
      <c r="T19" s="136"/>
      <c r="U19" s="135"/>
      <c r="V19" s="40">
        <v>1</v>
      </c>
      <c r="W19" s="41">
        <v>2</v>
      </c>
      <c r="X19" s="48">
        <v>99</v>
      </c>
      <c r="Y19" s="49">
        <v>1</v>
      </c>
      <c r="Z19" s="137" t="s">
        <v>11</v>
      </c>
      <c r="AA19" s="137"/>
      <c r="AB19" s="137"/>
      <c r="AC19" s="49">
        <v>129</v>
      </c>
      <c r="AD19" s="119">
        <v>248.56532999999999</v>
      </c>
      <c r="AE19" s="120">
        <v>0</v>
      </c>
      <c r="AF19" s="121">
        <f>AD19+AE19</f>
        <v>248.56532999999999</v>
      </c>
    </row>
    <row r="20" spans="1:32" s="8" customFormat="1" ht="30" customHeight="1" outlineLevel="2" x14ac:dyDescent="0.2">
      <c r="A20" s="219" t="s">
        <v>16</v>
      </c>
      <c r="B20" s="133"/>
      <c r="C20" s="133"/>
      <c r="D20" s="133"/>
      <c r="E20" s="133"/>
      <c r="F20" s="133"/>
      <c r="G20" s="133"/>
      <c r="H20" s="133"/>
      <c r="I20" s="133"/>
      <c r="J20" s="133"/>
      <c r="K20" s="133"/>
      <c r="L20" s="133"/>
      <c r="M20" s="133"/>
      <c r="N20" s="133"/>
      <c r="O20" s="133"/>
      <c r="P20" s="133"/>
      <c r="Q20" s="133"/>
      <c r="R20" s="134"/>
      <c r="S20" s="135">
        <v>400</v>
      </c>
      <c r="T20" s="136"/>
      <c r="U20" s="135"/>
      <c r="V20" s="40">
        <v>1</v>
      </c>
      <c r="W20" s="41">
        <v>6</v>
      </c>
      <c r="X20" s="42"/>
      <c r="Y20" s="42"/>
      <c r="Z20" s="146"/>
      <c r="AA20" s="147"/>
      <c r="AB20" s="148"/>
      <c r="AC20" s="42"/>
      <c r="AD20" s="119">
        <f t="shared" ref="AD20:AF22" si="1">SUM(AD22)</f>
        <v>72.265690000000006</v>
      </c>
      <c r="AE20" s="120">
        <f t="shared" si="1"/>
        <v>0</v>
      </c>
      <c r="AF20" s="121">
        <f t="shared" si="1"/>
        <v>72.265690000000006</v>
      </c>
    </row>
    <row r="21" spans="1:32" s="8" customFormat="1" ht="18" customHeight="1" outlineLevel="2" x14ac:dyDescent="0.25">
      <c r="A21" s="220" t="s">
        <v>17</v>
      </c>
      <c r="B21" s="221"/>
      <c r="C21" s="221"/>
      <c r="D21" s="221"/>
      <c r="E21" s="221"/>
      <c r="F21" s="221"/>
      <c r="G21" s="221"/>
      <c r="H21" s="221"/>
      <c r="I21" s="221"/>
      <c r="J21" s="221"/>
      <c r="K21" s="221"/>
      <c r="L21" s="221"/>
      <c r="M21" s="221"/>
      <c r="N21" s="221"/>
      <c r="O21" s="221"/>
      <c r="P21" s="221"/>
      <c r="Q21" s="221"/>
      <c r="R21" s="222"/>
      <c r="S21" s="157">
        <v>400</v>
      </c>
      <c r="T21" s="158"/>
      <c r="U21" s="157"/>
      <c r="V21" s="43">
        <v>1</v>
      </c>
      <c r="W21" s="44">
        <v>6</v>
      </c>
      <c r="X21" s="47">
        <v>98</v>
      </c>
      <c r="Y21" s="47">
        <v>0</v>
      </c>
      <c r="Z21" s="192" t="s">
        <v>9</v>
      </c>
      <c r="AA21" s="192"/>
      <c r="AB21" s="192"/>
      <c r="AC21" s="47"/>
      <c r="AD21" s="119">
        <f t="shared" si="1"/>
        <v>72.265690000000006</v>
      </c>
      <c r="AE21" s="120">
        <f t="shared" si="1"/>
        <v>0</v>
      </c>
      <c r="AF21" s="121">
        <f t="shared" si="1"/>
        <v>72.265690000000006</v>
      </c>
    </row>
    <row r="22" spans="1:32" s="9" customFormat="1" ht="45.75" customHeight="1" outlineLevel="3" x14ac:dyDescent="0.2">
      <c r="A22" s="219" t="s">
        <v>18</v>
      </c>
      <c r="B22" s="133"/>
      <c r="C22" s="133"/>
      <c r="D22" s="133"/>
      <c r="E22" s="133"/>
      <c r="F22" s="133"/>
      <c r="G22" s="133"/>
      <c r="H22" s="133"/>
      <c r="I22" s="133"/>
      <c r="J22" s="133"/>
      <c r="K22" s="133"/>
      <c r="L22" s="133"/>
      <c r="M22" s="133"/>
      <c r="N22" s="133"/>
      <c r="O22" s="133"/>
      <c r="P22" s="133"/>
      <c r="Q22" s="133"/>
      <c r="R22" s="134"/>
      <c r="S22" s="135">
        <v>400</v>
      </c>
      <c r="T22" s="136"/>
      <c r="U22" s="135"/>
      <c r="V22" s="40">
        <v>1</v>
      </c>
      <c r="W22" s="41">
        <v>6</v>
      </c>
      <c r="X22" s="49">
        <v>98</v>
      </c>
      <c r="Y22" s="49">
        <v>0</v>
      </c>
      <c r="Z22" s="137" t="s">
        <v>19</v>
      </c>
      <c r="AA22" s="137"/>
      <c r="AB22" s="137"/>
      <c r="AC22" s="42"/>
      <c r="AD22" s="119">
        <f t="shared" si="1"/>
        <v>72.265690000000006</v>
      </c>
      <c r="AE22" s="120">
        <f t="shared" si="1"/>
        <v>0</v>
      </c>
      <c r="AF22" s="121">
        <f t="shared" si="1"/>
        <v>72.265690000000006</v>
      </c>
    </row>
    <row r="23" spans="1:32" s="10" customFormat="1" ht="13.5" customHeight="1" outlineLevel="5" x14ac:dyDescent="0.25">
      <c r="A23" s="220" t="s">
        <v>20</v>
      </c>
      <c r="B23" s="221"/>
      <c r="C23" s="221"/>
      <c r="D23" s="221"/>
      <c r="E23" s="221"/>
      <c r="F23" s="221"/>
      <c r="G23" s="221"/>
      <c r="H23" s="221"/>
      <c r="I23" s="221"/>
      <c r="J23" s="221"/>
      <c r="K23" s="221"/>
      <c r="L23" s="221"/>
      <c r="M23" s="221"/>
      <c r="N23" s="221"/>
      <c r="O23" s="221"/>
      <c r="P23" s="221"/>
      <c r="Q23" s="221"/>
      <c r="R23" s="222"/>
      <c r="S23" s="157">
        <v>400</v>
      </c>
      <c r="T23" s="158"/>
      <c r="U23" s="157"/>
      <c r="V23" s="43">
        <v>1</v>
      </c>
      <c r="W23" s="44">
        <v>6</v>
      </c>
      <c r="X23" s="46">
        <v>98</v>
      </c>
      <c r="Y23" s="46">
        <v>0</v>
      </c>
      <c r="Z23" s="161" t="s">
        <v>19</v>
      </c>
      <c r="AA23" s="161"/>
      <c r="AB23" s="161"/>
      <c r="AC23" s="46">
        <v>500</v>
      </c>
      <c r="AD23" s="119">
        <f>SUM(AD24)</f>
        <v>72.265690000000006</v>
      </c>
      <c r="AE23" s="120">
        <f>SUM(AE24)</f>
        <v>0</v>
      </c>
      <c r="AF23" s="121">
        <f>SUM(AF24)</f>
        <v>72.265690000000006</v>
      </c>
    </row>
    <row r="24" spans="1:32" s="1" customFormat="1" ht="15" customHeight="1" outlineLevel="6" x14ac:dyDescent="0.25">
      <c r="A24" s="219" t="s">
        <v>21</v>
      </c>
      <c r="B24" s="133"/>
      <c r="C24" s="133"/>
      <c r="D24" s="133"/>
      <c r="E24" s="133"/>
      <c r="F24" s="133"/>
      <c r="G24" s="133"/>
      <c r="H24" s="133"/>
      <c r="I24" s="133"/>
      <c r="J24" s="133"/>
      <c r="K24" s="133"/>
      <c r="L24" s="133"/>
      <c r="M24" s="133"/>
      <c r="N24" s="133"/>
      <c r="O24" s="133"/>
      <c r="P24" s="133"/>
      <c r="Q24" s="133"/>
      <c r="R24" s="134"/>
      <c r="S24" s="135">
        <v>400</v>
      </c>
      <c r="T24" s="136"/>
      <c r="U24" s="135"/>
      <c r="V24" s="40">
        <v>1</v>
      </c>
      <c r="W24" s="41">
        <v>6</v>
      </c>
      <c r="X24" s="49">
        <v>98</v>
      </c>
      <c r="Y24" s="49">
        <v>0</v>
      </c>
      <c r="Z24" s="161" t="s">
        <v>19</v>
      </c>
      <c r="AA24" s="161"/>
      <c r="AB24" s="161"/>
      <c r="AC24" s="49">
        <v>540</v>
      </c>
      <c r="AD24" s="119">
        <f>72.266-0.00031</f>
        <v>72.265690000000006</v>
      </c>
      <c r="AE24" s="120">
        <v>0</v>
      </c>
      <c r="AF24" s="121">
        <f>AD24+AE24</f>
        <v>72.265690000000006</v>
      </c>
    </row>
    <row r="25" spans="1:32" s="8" customFormat="1" ht="16.5" customHeight="1" outlineLevel="2" x14ac:dyDescent="0.2">
      <c r="A25" s="219" t="s">
        <v>22</v>
      </c>
      <c r="B25" s="133"/>
      <c r="C25" s="133"/>
      <c r="D25" s="133"/>
      <c r="E25" s="133"/>
      <c r="F25" s="133"/>
      <c r="G25" s="133"/>
      <c r="H25" s="133"/>
      <c r="I25" s="133"/>
      <c r="J25" s="133"/>
      <c r="K25" s="133"/>
      <c r="L25" s="133"/>
      <c r="M25" s="133"/>
      <c r="N25" s="133"/>
      <c r="O25" s="133"/>
      <c r="P25" s="133"/>
      <c r="Q25" s="133"/>
      <c r="R25" s="134"/>
      <c r="S25" s="135">
        <v>400</v>
      </c>
      <c r="T25" s="136"/>
      <c r="U25" s="135"/>
      <c r="V25" s="40">
        <v>1</v>
      </c>
      <c r="W25" s="41">
        <v>4</v>
      </c>
      <c r="X25" s="42"/>
      <c r="Y25" s="42"/>
      <c r="Z25" s="191"/>
      <c r="AA25" s="191"/>
      <c r="AB25" s="191"/>
      <c r="AC25" s="42"/>
      <c r="AD25" s="119">
        <f>AD26</f>
        <v>4049.5194999999999</v>
      </c>
      <c r="AE25" s="120">
        <f>AE26</f>
        <v>-19.400000000000006</v>
      </c>
      <c r="AF25" s="121">
        <f>AF26</f>
        <v>4030.1194999999998</v>
      </c>
    </row>
    <row r="26" spans="1:32" s="8" customFormat="1" ht="61.5" customHeight="1" outlineLevel="2" x14ac:dyDescent="0.25">
      <c r="A26" s="220" t="s">
        <v>76</v>
      </c>
      <c r="B26" s="221"/>
      <c r="C26" s="221"/>
      <c r="D26" s="221"/>
      <c r="E26" s="221"/>
      <c r="F26" s="221"/>
      <c r="G26" s="221"/>
      <c r="H26" s="221"/>
      <c r="I26" s="221"/>
      <c r="J26" s="221"/>
      <c r="K26" s="221"/>
      <c r="L26" s="221"/>
      <c r="M26" s="221"/>
      <c r="N26" s="221"/>
      <c r="O26" s="221"/>
      <c r="P26" s="221"/>
      <c r="Q26" s="221"/>
      <c r="R26" s="222"/>
      <c r="S26" s="157">
        <v>400</v>
      </c>
      <c r="T26" s="158"/>
      <c r="U26" s="157"/>
      <c r="V26" s="43">
        <v>1</v>
      </c>
      <c r="W26" s="44">
        <v>4</v>
      </c>
      <c r="X26" s="47">
        <v>1</v>
      </c>
      <c r="Y26" s="47">
        <v>0</v>
      </c>
      <c r="Z26" s="192" t="s">
        <v>9</v>
      </c>
      <c r="AA26" s="192"/>
      <c r="AB26" s="192"/>
      <c r="AC26" s="47"/>
      <c r="AD26" s="119">
        <f>SUM(AD28)</f>
        <v>4049.5194999999999</v>
      </c>
      <c r="AE26" s="120">
        <f>SUM(AE28)</f>
        <v>-19.400000000000006</v>
      </c>
      <c r="AF26" s="121">
        <f>SUM(AF28)</f>
        <v>4030.1194999999998</v>
      </c>
    </row>
    <row r="27" spans="1:32" s="9" customFormat="1" ht="122.25" customHeight="1" outlineLevel="3" x14ac:dyDescent="0.2">
      <c r="A27" s="242" t="s">
        <v>81</v>
      </c>
      <c r="B27" s="243"/>
      <c r="C27" s="243"/>
      <c r="D27" s="243"/>
      <c r="E27" s="243"/>
      <c r="F27" s="243"/>
      <c r="G27" s="243"/>
      <c r="H27" s="243"/>
      <c r="I27" s="243"/>
      <c r="J27" s="243"/>
      <c r="K27" s="243"/>
      <c r="L27" s="243"/>
      <c r="M27" s="243"/>
      <c r="N27" s="243"/>
      <c r="O27" s="243"/>
      <c r="P27" s="243"/>
      <c r="Q27" s="243"/>
      <c r="R27" s="244"/>
      <c r="S27" s="155">
        <v>400</v>
      </c>
      <c r="T27" s="156"/>
      <c r="U27" s="155"/>
      <c r="V27" s="52">
        <v>1</v>
      </c>
      <c r="W27" s="53">
        <v>4</v>
      </c>
      <c r="X27" s="54">
        <v>1</v>
      </c>
      <c r="Y27" s="55">
        <v>1</v>
      </c>
      <c r="Z27" s="162" t="s">
        <v>9</v>
      </c>
      <c r="AA27" s="162"/>
      <c r="AB27" s="162"/>
      <c r="AC27" s="56"/>
      <c r="AD27" s="122">
        <f>SUM(AD28)</f>
        <v>4049.5194999999999</v>
      </c>
      <c r="AE27" s="123">
        <f>SUM(AE28)</f>
        <v>-19.400000000000006</v>
      </c>
      <c r="AF27" s="124">
        <f>SUM(AF28)</f>
        <v>4030.1194999999998</v>
      </c>
    </row>
    <row r="28" spans="1:32" s="4" customFormat="1" ht="164.25" customHeight="1" outlineLevel="4" x14ac:dyDescent="0.25">
      <c r="A28" s="219" t="s">
        <v>77</v>
      </c>
      <c r="B28" s="133"/>
      <c r="C28" s="133"/>
      <c r="D28" s="133"/>
      <c r="E28" s="133"/>
      <c r="F28" s="133"/>
      <c r="G28" s="133"/>
      <c r="H28" s="133"/>
      <c r="I28" s="133"/>
      <c r="J28" s="133"/>
      <c r="K28" s="133"/>
      <c r="L28" s="133"/>
      <c r="M28" s="133"/>
      <c r="N28" s="133"/>
      <c r="O28" s="133"/>
      <c r="P28" s="133"/>
      <c r="Q28" s="133"/>
      <c r="R28" s="134"/>
      <c r="S28" s="157">
        <v>400</v>
      </c>
      <c r="T28" s="158"/>
      <c r="U28" s="157"/>
      <c r="V28" s="43">
        <v>1</v>
      </c>
      <c r="W28" s="44">
        <v>4</v>
      </c>
      <c r="X28" s="45">
        <v>1</v>
      </c>
      <c r="Y28" s="46">
        <v>1</v>
      </c>
      <c r="Z28" s="161" t="s">
        <v>23</v>
      </c>
      <c r="AA28" s="161"/>
      <c r="AB28" s="161"/>
      <c r="AC28" s="47"/>
      <c r="AD28" s="119">
        <f>SUM(AD29+AD34+AD38)</f>
        <v>4049.5194999999999</v>
      </c>
      <c r="AE28" s="120">
        <f>SUM(AE29+AE34+AE38)</f>
        <v>-19.400000000000006</v>
      </c>
      <c r="AF28" s="121">
        <f>SUM(AF29+AF34+AF38)</f>
        <v>4030.1194999999998</v>
      </c>
    </row>
    <row r="29" spans="1:32" s="10" customFormat="1" ht="60.75" customHeight="1" outlineLevel="5" x14ac:dyDescent="0.25">
      <c r="A29" s="220" t="s">
        <v>12</v>
      </c>
      <c r="B29" s="221"/>
      <c r="C29" s="221"/>
      <c r="D29" s="221"/>
      <c r="E29" s="221"/>
      <c r="F29" s="221"/>
      <c r="G29" s="221"/>
      <c r="H29" s="221"/>
      <c r="I29" s="221"/>
      <c r="J29" s="221"/>
      <c r="K29" s="221"/>
      <c r="L29" s="221"/>
      <c r="M29" s="221"/>
      <c r="N29" s="221"/>
      <c r="O29" s="221"/>
      <c r="P29" s="221"/>
      <c r="Q29" s="221"/>
      <c r="R29" s="222"/>
      <c r="S29" s="157">
        <v>400</v>
      </c>
      <c r="T29" s="158"/>
      <c r="U29" s="157"/>
      <c r="V29" s="43">
        <v>1</v>
      </c>
      <c r="W29" s="44">
        <v>4</v>
      </c>
      <c r="X29" s="45">
        <v>1</v>
      </c>
      <c r="Y29" s="46">
        <v>1</v>
      </c>
      <c r="Z29" s="161" t="s">
        <v>23</v>
      </c>
      <c r="AA29" s="161"/>
      <c r="AB29" s="161"/>
      <c r="AC29" s="46">
        <v>100</v>
      </c>
      <c r="AD29" s="119">
        <f>SUM(AD30, AG29)</f>
        <v>2441.6226299999998</v>
      </c>
      <c r="AE29" s="120">
        <f>SUM(AE30, AH29)</f>
        <v>0</v>
      </c>
      <c r="AF29" s="121">
        <f>SUM(AF30, AI29)</f>
        <v>2441.6226299999998</v>
      </c>
    </row>
    <row r="30" spans="1:32" s="11" customFormat="1" ht="30.75" customHeight="1" outlineLevel="6" x14ac:dyDescent="0.2">
      <c r="A30" s="239" t="s">
        <v>13</v>
      </c>
      <c r="B30" s="240"/>
      <c r="C30" s="240"/>
      <c r="D30" s="240"/>
      <c r="E30" s="240"/>
      <c r="F30" s="240"/>
      <c r="G30" s="240"/>
      <c r="H30" s="240"/>
      <c r="I30" s="240"/>
      <c r="J30" s="240"/>
      <c r="K30" s="240"/>
      <c r="L30" s="240"/>
      <c r="M30" s="240"/>
      <c r="N30" s="240"/>
      <c r="O30" s="240"/>
      <c r="P30" s="240"/>
      <c r="Q30" s="240"/>
      <c r="R30" s="241"/>
      <c r="S30" s="159">
        <v>400</v>
      </c>
      <c r="T30" s="160"/>
      <c r="U30" s="159"/>
      <c r="V30" s="37">
        <v>1</v>
      </c>
      <c r="W30" s="38">
        <v>4</v>
      </c>
      <c r="X30" s="50">
        <v>1</v>
      </c>
      <c r="Y30" s="51">
        <v>1</v>
      </c>
      <c r="Z30" s="168" t="s">
        <v>23</v>
      </c>
      <c r="AA30" s="168"/>
      <c r="AB30" s="168"/>
      <c r="AC30" s="51">
        <v>120</v>
      </c>
      <c r="AD30" s="122">
        <f>SUM(AD31:AD33)</f>
        <v>2441.6226299999998</v>
      </c>
      <c r="AE30" s="123">
        <f>SUM(AE31:AE33)</f>
        <v>0</v>
      </c>
      <c r="AF30" s="124">
        <f>SUM(AF31:AF33)</f>
        <v>2441.6226299999998</v>
      </c>
    </row>
    <row r="31" spans="1:32" s="1" customFormat="1" ht="32.25" customHeight="1" outlineLevel="7" x14ac:dyDescent="0.2">
      <c r="A31" s="219" t="s">
        <v>26</v>
      </c>
      <c r="B31" s="133"/>
      <c r="C31" s="133"/>
      <c r="D31" s="133"/>
      <c r="E31" s="133"/>
      <c r="F31" s="133"/>
      <c r="G31" s="133"/>
      <c r="H31" s="133"/>
      <c r="I31" s="133"/>
      <c r="J31" s="133"/>
      <c r="K31" s="133"/>
      <c r="L31" s="133"/>
      <c r="M31" s="133"/>
      <c r="N31" s="133"/>
      <c r="O31" s="133"/>
      <c r="P31" s="133"/>
      <c r="Q31" s="133"/>
      <c r="R31" s="134"/>
      <c r="S31" s="135">
        <v>400</v>
      </c>
      <c r="T31" s="136"/>
      <c r="U31" s="135"/>
      <c r="V31" s="40">
        <v>1</v>
      </c>
      <c r="W31" s="41">
        <v>4</v>
      </c>
      <c r="X31" s="48">
        <v>1</v>
      </c>
      <c r="Y31" s="49">
        <v>1</v>
      </c>
      <c r="Z31" s="137" t="s">
        <v>23</v>
      </c>
      <c r="AA31" s="137"/>
      <c r="AB31" s="137"/>
      <c r="AC31" s="49">
        <v>121</v>
      </c>
      <c r="AD31" s="119">
        <v>1875.2862</v>
      </c>
      <c r="AE31" s="120">
        <v>0</v>
      </c>
      <c r="AF31" s="121">
        <f>AD31+AE31</f>
        <v>1875.2862</v>
      </c>
    </row>
    <row r="32" spans="1:32" s="1" customFormat="1" ht="31.5" customHeight="1" outlineLevel="7" x14ac:dyDescent="0.2">
      <c r="A32" s="219" t="s">
        <v>27</v>
      </c>
      <c r="B32" s="133"/>
      <c r="C32" s="133"/>
      <c r="D32" s="133"/>
      <c r="E32" s="133"/>
      <c r="F32" s="133"/>
      <c r="G32" s="133"/>
      <c r="H32" s="133"/>
      <c r="I32" s="133"/>
      <c r="J32" s="133"/>
      <c r="K32" s="133"/>
      <c r="L32" s="133"/>
      <c r="M32" s="133"/>
      <c r="N32" s="133"/>
      <c r="O32" s="133"/>
      <c r="P32" s="133"/>
      <c r="Q32" s="133"/>
      <c r="R32" s="134"/>
      <c r="S32" s="166">
        <v>400</v>
      </c>
      <c r="T32" s="167"/>
      <c r="U32" s="166"/>
      <c r="V32" s="40">
        <v>1</v>
      </c>
      <c r="W32" s="41">
        <v>4</v>
      </c>
      <c r="X32" s="48">
        <v>1</v>
      </c>
      <c r="Y32" s="49">
        <v>1</v>
      </c>
      <c r="Z32" s="137" t="s">
        <v>23</v>
      </c>
      <c r="AA32" s="137"/>
      <c r="AB32" s="137"/>
      <c r="AC32" s="49">
        <v>122</v>
      </c>
      <c r="AD32" s="119">
        <v>0</v>
      </c>
      <c r="AE32" s="120">
        <v>0</v>
      </c>
      <c r="AF32" s="121">
        <f>AD32+AE32</f>
        <v>0</v>
      </c>
    </row>
    <row r="33" spans="1:32" s="1" customFormat="1" ht="28.5" customHeight="1" outlineLevel="7" x14ac:dyDescent="0.2">
      <c r="A33" s="219" t="s">
        <v>27</v>
      </c>
      <c r="B33" s="133"/>
      <c r="C33" s="133"/>
      <c r="D33" s="133"/>
      <c r="E33" s="133"/>
      <c r="F33" s="133"/>
      <c r="G33" s="133"/>
      <c r="H33" s="133"/>
      <c r="I33" s="133"/>
      <c r="J33" s="133"/>
      <c r="K33" s="133"/>
      <c r="L33" s="133"/>
      <c r="M33" s="133"/>
      <c r="N33" s="133"/>
      <c r="O33" s="133"/>
      <c r="P33" s="133"/>
      <c r="Q33" s="133"/>
      <c r="R33" s="134"/>
      <c r="S33" s="135">
        <v>400</v>
      </c>
      <c r="T33" s="136"/>
      <c r="U33" s="135"/>
      <c r="V33" s="40">
        <v>1</v>
      </c>
      <c r="W33" s="41">
        <v>4</v>
      </c>
      <c r="X33" s="48">
        <v>1</v>
      </c>
      <c r="Y33" s="49">
        <v>1</v>
      </c>
      <c r="Z33" s="137" t="s">
        <v>23</v>
      </c>
      <c r="AA33" s="137"/>
      <c r="AB33" s="137"/>
      <c r="AC33" s="49">
        <v>129</v>
      </c>
      <c r="AD33" s="119">
        <v>566.33642999999995</v>
      </c>
      <c r="AE33" s="120">
        <v>0</v>
      </c>
      <c r="AF33" s="121">
        <f>AD33+AE33</f>
        <v>566.33642999999995</v>
      </c>
    </row>
    <row r="34" spans="1:32" s="10" customFormat="1" ht="33.75" customHeight="1" outlineLevel="5" x14ac:dyDescent="0.25">
      <c r="A34" s="220" t="s">
        <v>28</v>
      </c>
      <c r="B34" s="221"/>
      <c r="C34" s="221"/>
      <c r="D34" s="221"/>
      <c r="E34" s="221"/>
      <c r="F34" s="221"/>
      <c r="G34" s="221"/>
      <c r="H34" s="221"/>
      <c r="I34" s="221"/>
      <c r="J34" s="221"/>
      <c r="K34" s="221"/>
      <c r="L34" s="221"/>
      <c r="M34" s="221"/>
      <c r="N34" s="221"/>
      <c r="O34" s="221"/>
      <c r="P34" s="221"/>
      <c r="Q34" s="221"/>
      <c r="R34" s="222"/>
      <c r="S34" s="157">
        <v>400</v>
      </c>
      <c r="T34" s="158"/>
      <c r="U34" s="157"/>
      <c r="V34" s="43">
        <v>1</v>
      </c>
      <c r="W34" s="44">
        <v>4</v>
      </c>
      <c r="X34" s="45">
        <v>1</v>
      </c>
      <c r="Y34" s="46">
        <v>1</v>
      </c>
      <c r="Z34" s="161" t="s">
        <v>23</v>
      </c>
      <c r="AA34" s="161"/>
      <c r="AB34" s="161"/>
      <c r="AC34" s="46">
        <v>200</v>
      </c>
      <c r="AD34" s="119">
        <f>SUM(AD35)</f>
        <v>1560.89687</v>
      </c>
      <c r="AE34" s="120">
        <f>SUM(AE35)</f>
        <v>-19.400000000000006</v>
      </c>
      <c r="AF34" s="121">
        <f>SUM(AF35)</f>
        <v>1541.4968699999999</v>
      </c>
    </row>
    <row r="35" spans="1:32" s="11" customFormat="1" ht="30.75" customHeight="1" outlineLevel="6" x14ac:dyDescent="0.2">
      <c r="A35" s="239" t="s">
        <v>29</v>
      </c>
      <c r="B35" s="240"/>
      <c r="C35" s="240"/>
      <c r="D35" s="240"/>
      <c r="E35" s="240"/>
      <c r="F35" s="240"/>
      <c r="G35" s="240"/>
      <c r="H35" s="240"/>
      <c r="I35" s="240"/>
      <c r="J35" s="240"/>
      <c r="K35" s="240"/>
      <c r="L35" s="240"/>
      <c r="M35" s="240"/>
      <c r="N35" s="240"/>
      <c r="O35" s="240"/>
      <c r="P35" s="240"/>
      <c r="Q35" s="240"/>
      <c r="R35" s="241"/>
      <c r="S35" s="159">
        <v>400</v>
      </c>
      <c r="T35" s="160"/>
      <c r="U35" s="159"/>
      <c r="V35" s="37">
        <v>1</v>
      </c>
      <c r="W35" s="38">
        <v>4</v>
      </c>
      <c r="X35" s="50">
        <v>1</v>
      </c>
      <c r="Y35" s="51">
        <v>1</v>
      </c>
      <c r="Z35" s="168" t="s">
        <v>23</v>
      </c>
      <c r="AA35" s="168"/>
      <c r="AB35" s="168"/>
      <c r="AC35" s="51">
        <v>240</v>
      </c>
      <c r="AD35" s="122">
        <f>SUM(AD36+AD37)</f>
        <v>1560.89687</v>
      </c>
      <c r="AE35" s="123">
        <f>SUM(AE36+AE37)</f>
        <v>-19.400000000000006</v>
      </c>
      <c r="AF35" s="124">
        <f>SUM(AF36+AF37)</f>
        <v>1541.4968699999999</v>
      </c>
    </row>
    <row r="36" spans="1:32" s="1" customFormat="1" ht="29.25" customHeight="1" outlineLevel="7" x14ac:dyDescent="0.2">
      <c r="A36" s="219" t="s">
        <v>30</v>
      </c>
      <c r="B36" s="133"/>
      <c r="C36" s="133"/>
      <c r="D36" s="133"/>
      <c r="E36" s="133"/>
      <c r="F36" s="133"/>
      <c r="G36" s="133"/>
      <c r="H36" s="133"/>
      <c r="I36" s="133"/>
      <c r="J36" s="133"/>
      <c r="K36" s="133"/>
      <c r="L36" s="133"/>
      <c r="M36" s="133"/>
      <c r="N36" s="133"/>
      <c r="O36" s="133"/>
      <c r="P36" s="133"/>
      <c r="Q36" s="133"/>
      <c r="R36" s="134"/>
      <c r="S36" s="135">
        <v>400</v>
      </c>
      <c r="T36" s="136"/>
      <c r="U36" s="135"/>
      <c r="V36" s="40">
        <v>1</v>
      </c>
      <c r="W36" s="41">
        <v>4</v>
      </c>
      <c r="X36" s="48">
        <v>1</v>
      </c>
      <c r="Y36" s="49">
        <v>1</v>
      </c>
      <c r="Z36" s="137" t="s">
        <v>23</v>
      </c>
      <c r="AA36" s="137"/>
      <c r="AB36" s="137"/>
      <c r="AC36" s="49">
        <v>244</v>
      </c>
      <c r="AD36" s="119">
        <v>1289.27889</v>
      </c>
      <c r="AE36" s="120">
        <v>80.599999999999994</v>
      </c>
      <c r="AF36" s="121">
        <f>AD36+AE36</f>
        <v>1369.87889</v>
      </c>
    </row>
    <row r="37" spans="1:32" s="1" customFormat="1" ht="17.25" customHeight="1" outlineLevel="7" x14ac:dyDescent="0.2">
      <c r="A37" s="31"/>
      <c r="B37" s="245" t="s">
        <v>31</v>
      </c>
      <c r="C37" s="133"/>
      <c r="D37" s="133"/>
      <c r="E37" s="133"/>
      <c r="F37" s="133"/>
      <c r="G37" s="133"/>
      <c r="H37" s="133"/>
      <c r="I37" s="133"/>
      <c r="J37" s="133"/>
      <c r="K37" s="133"/>
      <c r="L37" s="133"/>
      <c r="M37" s="133"/>
      <c r="N37" s="133"/>
      <c r="O37" s="133"/>
      <c r="P37" s="133"/>
      <c r="Q37" s="133"/>
      <c r="R37" s="134"/>
      <c r="S37" s="135">
        <v>400</v>
      </c>
      <c r="T37" s="136"/>
      <c r="U37" s="135"/>
      <c r="V37" s="40">
        <v>1</v>
      </c>
      <c r="W37" s="41">
        <v>4</v>
      </c>
      <c r="X37" s="48">
        <v>1</v>
      </c>
      <c r="Y37" s="49">
        <v>1</v>
      </c>
      <c r="Z37" s="137" t="s">
        <v>23</v>
      </c>
      <c r="AA37" s="137"/>
      <c r="AB37" s="137"/>
      <c r="AC37" s="49">
        <v>247</v>
      </c>
      <c r="AD37" s="119">
        <v>271.61797999999999</v>
      </c>
      <c r="AE37" s="120">
        <v>-100</v>
      </c>
      <c r="AF37" s="121">
        <f>AD37+AE37</f>
        <v>171.61797999999999</v>
      </c>
    </row>
    <row r="38" spans="1:32" s="10" customFormat="1" ht="15.75" outlineLevel="5" x14ac:dyDescent="0.25">
      <c r="A38" s="220" t="s">
        <v>24</v>
      </c>
      <c r="B38" s="221"/>
      <c r="C38" s="221"/>
      <c r="D38" s="221"/>
      <c r="E38" s="221"/>
      <c r="F38" s="221"/>
      <c r="G38" s="221"/>
      <c r="H38" s="221"/>
      <c r="I38" s="221"/>
      <c r="J38" s="221"/>
      <c r="K38" s="221"/>
      <c r="L38" s="221"/>
      <c r="M38" s="221"/>
      <c r="N38" s="221"/>
      <c r="O38" s="221"/>
      <c r="P38" s="221"/>
      <c r="Q38" s="221"/>
      <c r="R38" s="222"/>
      <c r="S38" s="157">
        <v>400</v>
      </c>
      <c r="T38" s="158"/>
      <c r="U38" s="157"/>
      <c r="V38" s="43">
        <v>1</v>
      </c>
      <c r="W38" s="44">
        <v>4</v>
      </c>
      <c r="X38" s="45">
        <v>1</v>
      </c>
      <c r="Y38" s="46">
        <v>1</v>
      </c>
      <c r="Z38" s="161" t="s">
        <v>23</v>
      </c>
      <c r="AA38" s="161"/>
      <c r="AB38" s="161"/>
      <c r="AC38" s="46">
        <v>800</v>
      </c>
      <c r="AD38" s="119">
        <f>SUM(AD39)</f>
        <v>47</v>
      </c>
      <c r="AE38" s="120">
        <f>SUM(AE39)</f>
        <v>0</v>
      </c>
      <c r="AF38" s="121">
        <f>SUM(AF39)</f>
        <v>47</v>
      </c>
    </row>
    <row r="39" spans="1:32" s="11" customFormat="1" ht="15" outlineLevel="6" x14ac:dyDescent="0.2">
      <c r="A39" s="239" t="s">
        <v>32</v>
      </c>
      <c r="B39" s="240"/>
      <c r="C39" s="240"/>
      <c r="D39" s="240"/>
      <c r="E39" s="240"/>
      <c r="F39" s="240"/>
      <c r="G39" s="240"/>
      <c r="H39" s="240"/>
      <c r="I39" s="240"/>
      <c r="J39" s="240"/>
      <c r="K39" s="240"/>
      <c r="L39" s="240"/>
      <c r="M39" s="240"/>
      <c r="N39" s="240"/>
      <c r="O39" s="240"/>
      <c r="P39" s="240"/>
      <c r="Q39" s="240"/>
      <c r="R39" s="241"/>
      <c r="S39" s="159">
        <v>400</v>
      </c>
      <c r="T39" s="160"/>
      <c r="U39" s="159"/>
      <c r="V39" s="37">
        <v>1</v>
      </c>
      <c r="W39" s="38">
        <v>4</v>
      </c>
      <c r="X39" s="50">
        <v>1</v>
      </c>
      <c r="Y39" s="51">
        <v>1</v>
      </c>
      <c r="Z39" s="168" t="s">
        <v>23</v>
      </c>
      <c r="AA39" s="168"/>
      <c r="AB39" s="168"/>
      <c r="AC39" s="51">
        <v>850</v>
      </c>
      <c r="AD39" s="122">
        <f>SUM(AD40:AD42)</f>
        <v>47</v>
      </c>
      <c r="AE39" s="123">
        <f>SUM(AE40:AE42)</f>
        <v>0</v>
      </c>
      <c r="AF39" s="124">
        <f>SUM(AF40:AF42)</f>
        <v>47</v>
      </c>
    </row>
    <row r="40" spans="1:32" s="11" customFormat="1" ht="15" outlineLevel="6" x14ac:dyDescent="0.2">
      <c r="A40" s="239" t="s">
        <v>33</v>
      </c>
      <c r="B40" s="240"/>
      <c r="C40" s="240"/>
      <c r="D40" s="240"/>
      <c r="E40" s="240"/>
      <c r="F40" s="240"/>
      <c r="G40" s="240"/>
      <c r="H40" s="240"/>
      <c r="I40" s="240"/>
      <c r="J40" s="240"/>
      <c r="K40" s="240"/>
      <c r="L40" s="240"/>
      <c r="M40" s="240"/>
      <c r="N40" s="240"/>
      <c r="O40" s="240"/>
      <c r="P40" s="240"/>
      <c r="Q40" s="240"/>
      <c r="R40" s="241"/>
      <c r="S40" s="159">
        <v>400</v>
      </c>
      <c r="T40" s="160"/>
      <c r="U40" s="159"/>
      <c r="V40" s="37">
        <v>1</v>
      </c>
      <c r="W40" s="38">
        <v>4</v>
      </c>
      <c r="X40" s="50">
        <v>1</v>
      </c>
      <c r="Y40" s="51">
        <v>1</v>
      </c>
      <c r="Z40" s="168" t="s">
        <v>23</v>
      </c>
      <c r="AA40" s="168"/>
      <c r="AB40" s="168"/>
      <c r="AC40" s="51">
        <v>851</v>
      </c>
      <c r="AD40" s="122">
        <v>5</v>
      </c>
      <c r="AE40" s="123">
        <v>0</v>
      </c>
      <c r="AF40" s="124">
        <f>AD40</f>
        <v>5</v>
      </c>
    </row>
    <row r="41" spans="1:32" s="1" customFormat="1" ht="19.5" customHeight="1" outlineLevel="7" x14ac:dyDescent="0.2">
      <c r="A41" s="219" t="s">
        <v>34</v>
      </c>
      <c r="B41" s="133"/>
      <c r="C41" s="133"/>
      <c r="D41" s="133"/>
      <c r="E41" s="133"/>
      <c r="F41" s="133"/>
      <c r="G41" s="133"/>
      <c r="H41" s="133"/>
      <c r="I41" s="133"/>
      <c r="J41" s="133"/>
      <c r="K41" s="133"/>
      <c r="L41" s="133"/>
      <c r="M41" s="133"/>
      <c r="N41" s="133"/>
      <c r="O41" s="133"/>
      <c r="P41" s="133"/>
      <c r="Q41" s="133"/>
      <c r="R41" s="134"/>
      <c r="S41" s="135">
        <v>400</v>
      </c>
      <c r="T41" s="136"/>
      <c r="U41" s="135"/>
      <c r="V41" s="40">
        <v>1</v>
      </c>
      <c r="W41" s="41">
        <v>4</v>
      </c>
      <c r="X41" s="48">
        <v>1</v>
      </c>
      <c r="Y41" s="49">
        <v>1</v>
      </c>
      <c r="Z41" s="137" t="s">
        <v>23</v>
      </c>
      <c r="AA41" s="137"/>
      <c r="AB41" s="137"/>
      <c r="AC41" s="49">
        <v>852</v>
      </c>
      <c r="AD41" s="119">
        <v>2</v>
      </c>
      <c r="AE41" s="120">
        <v>0</v>
      </c>
      <c r="AF41" s="124">
        <f>AD41</f>
        <v>2</v>
      </c>
    </row>
    <row r="42" spans="1:32" s="1" customFormat="1" ht="15" outlineLevel="7" x14ac:dyDescent="0.2">
      <c r="A42" s="219" t="s">
        <v>35</v>
      </c>
      <c r="B42" s="133"/>
      <c r="C42" s="133"/>
      <c r="D42" s="133"/>
      <c r="E42" s="133"/>
      <c r="F42" s="133"/>
      <c r="G42" s="133"/>
      <c r="H42" s="133"/>
      <c r="I42" s="133"/>
      <c r="J42" s="133"/>
      <c r="K42" s="133"/>
      <c r="L42" s="133"/>
      <c r="M42" s="133"/>
      <c r="N42" s="133"/>
      <c r="O42" s="133"/>
      <c r="P42" s="133"/>
      <c r="Q42" s="133"/>
      <c r="R42" s="134"/>
      <c r="S42" s="135">
        <v>400</v>
      </c>
      <c r="T42" s="136"/>
      <c r="U42" s="135"/>
      <c r="V42" s="40">
        <v>1</v>
      </c>
      <c r="W42" s="41">
        <v>4</v>
      </c>
      <c r="X42" s="48">
        <v>1</v>
      </c>
      <c r="Y42" s="49">
        <v>1</v>
      </c>
      <c r="Z42" s="137" t="s">
        <v>23</v>
      </c>
      <c r="AA42" s="137"/>
      <c r="AB42" s="137"/>
      <c r="AC42" s="49">
        <v>853</v>
      </c>
      <c r="AD42" s="119">
        <v>40</v>
      </c>
      <c r="AE42" s="120">
        <v>0</v>
      </c>
      <c r="AF42" s="124">
        <f>AD42</f>
        <v>40</v>
      </c>
    </row>
    <row r="43" spans="1:32" s="1" customFormat="1" ht="18" customHeight="1" outlineLevel="7" x14ac:dyDescent="0.25">
      <c r="A43" s="220" t="s">
        <v>36</v>
      </c>
      <c r="B43" s="221"/>
      <c r="C43" s="221"/>
      <c r="D43" s="221"/>
      <c r="E43" s="221"/>
      <c r="F43" s="221"/>
      <c r="G43" s="221"/>
      <c r="H43" s="221"/>
      <c r="I43" s="221"/>
      <c r="J43" s="221"/>
      <c r="K43" s="221"/>
      <c r="L43" s="221"/>
      <c r="M43" s="221"/>
      <c r="N43" s="221"/>
      <c r="O43" s="221"/>
      <c r="P43" s="221"/>
      <c r="Q43" s="221"/>
      <c r="R43" s="222"/>
      <c r="S43" s="157">
        <v>400</v>
      </c>
      <c r="T43" s="158"/>
      <c r="U43" s="157"/>
      <c r="V43" s="43">
        <v>1</v>
      </c>
      <c r="W43" s="44">
        <v>11</v>
      </c>
      <c r="X43" s="48"/>
      <c r="Y43" s="49"/>
      <c r="Z43" s="137"/>
      <c r="AA43" s="137"/>
      <c r="AB43" s="137"/>
      <c r="AC43" s="49"/>
      <c r="AD43" s="119">
        <f t="shared" ref="AD43:AF45" si="2">AD44</f>
        <v>1</v>
      </c>
      <c r="AE43" s="120">
        <f t="shared" si="2"/>
        <v>0</v>
      </c>
      <c r="AF43" s="121">
        <f t="shared" si="2"/>
        <v>1</v>
      </c>
    </row>
    <row r="44" spans="1:32" s="1" customFormat="1" ht="32.25" customHeight="1" outlineLevel="7" x14ac:dyDescent="0.2">
      <c r="A44" s="219" t="s">
        <v>28</v>
      </c>
      <c r="B44" s="133"/>
      <c r="C44" s="133"/>
      <c r="D44" s="133"/>
      <c r="E44" s="133"/>
      <c r="F44" s="133"/>
      <c r="G44" s="133"/>
      <c r="H44" s="133"/>
      <c r="I44" s="133"/>
      <c r="J44" s="133"/>
      <c r="K44" s="133"/>
      <c r="L44" s="133"/>
      <c r="M44" s="133"/>
      <c r="N44" s="133"/>
      <c r="O44" s="133"/>
      <c r="P44" s="133"/>
      <c r="Q44" s="133"/>
      <c r="R44" s="134"/>
      <c r="S44" s="135">
        <v>400</v>
      </c>
      <c r="T44" s="136"/>
      <c r="U44" s="135"/>
      <c r="V44" s="40">
        <v>1</v>
      </c>
      <c r="W44" s="41">
        <v>11</v>
      </c>
      <c r="X44" s="48">
        <v>98</v>
      </c>
      <c r="Y44" s="49">
        <v>0</v>
      </c>
      <c r="Z44" s="137" t="s">
        <v>37</v>
      </c>
      <c r="AA44" s="137"/>
      <c r="AB44" s="137"/>
      <c r="AC44" s="49"/>
      <c r="AD44" s="119">
        <f t="shared" si="2"/>
        <v>1</v>
      </c>
      <c r="AE44" s="120">
        <f t="shared" si="2"/>
        <v>0</v>
      </c>
      <c r="AF44" s="121">
        <f t="shared" si="2"/>
        <v>1</v>
      </c>
    </row>
    <row r="45" spans="1:32" s="1" customFormat="1" ht="30" customHeight="1" outlineLevel="7" x14ac:dyDescent="0.2">
      <c r="A45" s="219" t="s">
        <v>29</v>
      </c>
      <c r="B45" s="133"/>
      <c r="C45" s="133"/>
      <c r="D45" s="133"/>
      <c r="E45" s="133"/>
      <c r="F45" s="133"/>
      <c r="G45" s="133"/>
      <c r="H45" s="133"/>
      <c r="I45" s="133"/>
      <c r="J45" s="133"/>
      <c r="K45" s="133"/>
      <c r="L45" s="133"/>
      <c r="M45" s="133"/>
      <c r="N45" s="133"/>
      <c r="O45" s="133"/>
      <c r="P45" s="133"/>
      <c r="Q45" s="133"/>
      <c r="R45" s="134"/>
      <c r="S45" s="135">
        <v>400</v>
      </c>
      <c r="T45" s="136"/>
      <c r="U45" s="135"/>
      <c r="V45" s="40">
        <v>1</v>
      </c>
      <c r="W45" s="41">
        <v>11</v>
      </c>
      <c r="X45" s="48">
        <v>98</v>
      </c>
      <c r="Y45" s="49">
        <v>0</v>
      </c>
      <c r="Z45" s="137" t="s">
        <v>37</v>
      </c>
      <c r="AA45" s="137"/>
      <c r="AB45" s="137"/>
      <c r="AC45" s="49">
        <v>800</v>
      </c>
      <c r="AD45" s="119">
        <f t="shared" si="2"/>
        <v>1</v>
      </c>
      <c r="AE45" s="120">
        <f t="shared" si="2"/>
        <v>0</v>
      </c>
      <c r="AF45" s="121">
        <f t="shared" si="2"/>
        <v>1</v>
      </c>
    </row>
    <row r="46" spans="1:32" s="1" customFormat="1" ht="30.75" customHeight="1" outlineLevel="7" x14ac:dyDescent="0.2">
      <c r="A46" s="219" t="s">
        <v>30</v>
      </c>
      <c r="B46" s="133"/>
      <c r="C46" s="133"/>
      <c r="D46" s="133"/>
      <c r="E46" s="133"/>
      <c r="F46" s="133"/>
      <c r="G46" s="133"/>
      <c r="H46" s="133"/>
      <c r="I46" s="133"/>
      <c r="J46" s="133"/>
      <c r="K46" s="133"/>
      <c r="L46" s="133"/>
      <c r="M46" s="133"/>
      <c r="N46" s="133"/>
      <c r="O46" s="133"/>
      <c r="P46" s="133"/>
      <c r="Q46" s="133"/>
      <c r="R46" s="134"/>
      <c r="S46" s="135">
        <v>400</v>
      </c>
      <c r="T46" s="136"/>
      <c r="U46" s="135"/>
      <c r="V46" s="40">
        <v>1</v>
      </c>
      <c r="W46" s="41">
        <v>11</v>
      </c>
      <c r="X46" s="48">
        <v>98</v>
      </c>
      <c r="Y46" s="49">
        <v>0</v>
      </c>
      <c r="Z46" s="137" t="s">
        <v>38</v>
      </c>
      <c r="AA46" s="137"/>
      <c r="AB46" s="137"/>
      <c r="AC46" s="49">
        <v>870</v>
      </c>
      <c r="AD46" s="128">
        <v>1</v>
      </c>
      <c r="AE46" s="125">
        <v>0</v>
      </c>
      <c r="AF46" s="129">
        <f>AD46+AE46</f>
        <v>1</v>
      </c>
    </row>
    <row r="47" spans="1:32" s="1" customFormat="1" ht="18.75" customHeight="1" outlineLevel="7" x14ac:dyDescent="0.25">
      <c r="A47" s="219" t="s">
        <v>39</v>
      </c>
      <c r="B47" s="133"/>
      <c r="C47" s="133"/>
      <c r="D47" s="133"/>
      <c r="E47" s="133"/>
      <c r="F47" s="133"/>
      <c r="G47" s="133"/>
      <c r="H47" s="133"/>
      <c r="I47" s="133"/>
      <c r="J47" s="133"/>
      <c r="K47" s="133"/>
      <c r="L47" s="133"/>
      <c r="M47" s="133"/>
      <c r="N47" s="133"/>
      <c r="O47" s="133"/>
      <c r="P47" s="133"/>
      <c r="Q47" s="133"/>
      <c r="R47" s="134"/>
      <c r="S47" s="157">
        <v>400</v>
      </c>
      <c r="T47" s="158"/>
      <c r="U47" s="157"/>
      <c r="V47" s="43">
        <v>1</v>
      </c>
      <c r="W47" s="44">
        <v>13</v>
      </c>
      <c r="X47" s="48"/>
      <c r="Y47" s="49"/>
      <c r="Z47" s="137"/>
      <c r="AA47" s="137"/>
      <c r="AB47" s="137"/>
      <c r="AC47" s="49"/>
      <c r="AD47" s="121">
        <f>AD48+AD53+AD58</f>
        <v>318</v>
      </c>
      <c r="AE47" s="121">
        <f t="shared" ref="AE47:AF47" si="3">AE48+AE53+AE58</f>
        <v>-153</v>
      </c>
      <c r="AF47" s="121">
        <f t="shared" si="3"/>
        <v>165</v>
      </c>
    </row>
    <row r="48" spans="1:32" s="9" customFormat="1" ht="62.25" customHeight="1" outlineLevel="3" x14ac:dyDescent="0.25">
      <c r="A48" s="220" t="s">
        <v>43</v>
      </c>
      <c r="B48" s="221"/>
      <c r="C48" s="221"/>
      <c r="D48" s="221"/>
      <c r="E48" s="221"/>
      <c r="F48" s="221"/>
      <c r="G48" s="221"/>
      <c r="H48" s="221"/>
      <c r="I48" s="221"/>
      <c r="J48" s="221"/>
      <c r="K48" s="221"/>
      <c r="L48" s="221"/>
      <c r="M48" s="221"/>
      <c r="N48" s="221"/>
      <c r="O48" s="221"/>
      <c r="P48" s="221"/>
      <c r="Q48" s="221"/>
      <c r="R48" s="222"/>
      <c r="S48" s="157">
        <v>400</v>
      </c>
      <c r="T48" s="158"/>
      <c r="U48" s="157"/>
      <c r="V48" s="43">
        <v>1</v>
      </c>
      <c r="W48" s="58">
        <v>13</v>
      </c>
      <c r="X48" s="45">
        <v>2</v>
      </c>
      <c r="Y48" s="46">
        <v>0</v>
      </c>
      <c r="Z48" s="161" t="s">
        <v>9</v>
      </c>
      <c r="AA48" s="161"/>
      <c r="AB48" s="161"/>
      <c r="AC48" s="47"/>
      <c r="AD48" s="130">
        <f>SUM(AD49)</f>
        <v>300</v>
      </c>
      <c r="AE48" s="131">
        <f>SUM(AE49)</f>
        <v>-135</v>
      </c>
      <c r="AF48" s="132">
        <f>SUM(AF49)</f>
        <v>165</v>
      </c>
    </row>
    <row r="49" spans="1:32" s="4" customFormat="1" ht="77.25" customHeight="1" outlineLevel="4" x14ac:dyDescent="0.2">
      <c r="A49" s="219" t="s">
        <v>44</v>
      </c>
      <c r="B49" s="133"/>
      <c r="C49" s="133"/>
      <c r="D49" s="133"/>
      <c r="E49" s="133"/>
      <c r="F49" s="133"/>
      <c r="G49" s="133"/>
      <c r="H49" s="133"/>
      <c r="I49" s="133"/>
      <c r="J49" s="133"/>
      <c r="K49" s="133"/>
      <c r="L49" s="133"/>
      <c r="M49" s="133"/>
      <c r="N49" s="133"/>
      <c r="O49" s="133"/>
      <c r="P49" s="133"/>
      <c r="Q49" s="133"/>
      <c r="R49" s="134"/>
      <c r="S49" s="135">
        <v>400</v>
      </c>
      <c r="T49" s="136"/>
      <c r="U49" s="135"/>
      <c r="V49" s="40">
        <v>1</v>
      </c>
      <c r="W49" s="57">
        <v>13</v>
      </c>
      <c r="X49" s="48">
        <v>2</v>
      </c>
      <c r="Y49" s="49">
        <v>0</v>
      </c>
      <c r="Z49" s="137" t="s">
        <v>45</v>
      </c>
      <c r="AA49" s="137"/>
      <c r="AB49" s="137"/>
      <c r="AC49" s="42"/>
      <c r="AD49" s="119">
        <f>AD50</f>
        <v>300</v>
      </c>
      <c r="AE49" s="120">
        <f>AE50</f>
        <v>-135</v>
      </c>
      <c r="AF49" s="121">
        <f>AF50</f>
        <v>165</v>
      </c>
    </row>
    <row r="50" spans="1:32" s="10" customFormat="1" ht="30.75" customHeight="1" outlineLevel="5" x14ac:dyDescent="0.25">
      <c r="A50" s="220" t="s">
        <v>28</v>
      </c>
      <c r="B50" s="221"/>
      <c r="C50" s="221"/>
      <c r="D50" s="221"/>
      <c r="E50" s="221"/>
      <c r="F50" s="221"/>
      <c r="G50" s="221"/>
      <c r="H50" s="221"/>
      <c r="I50" s="221"/>
      <c r="J50" s="221"/>
      <c r="K50" s="221"/>
      <c r="L50" s="221"/>
      <c r="M50" s="221"/>
      <c r="N50" s="221"/>
      <c r="O50" s="221"/>
      <c r="P50" s="221"/>
      <c r="Q50" s="221"/>
      <c r="R50" s="222"/>
      <c r="S50" s="157">
        <v>400</v>
      </c>
      <c r="T50" s="158"/>
      <c r="U50" s="157"/>
      <c r="V50" s="43">
        <v>1</v>
      </c>
      <c r="W50" s="58">
        <v>13</v>
      </c>
      <c r="X50" s="45">
        <v>2</v>
      </c>
      <c r="Y50" s="46">
        <v>0</v>
      </c>
      <c r="Z50" s="161" t="s">
        <v>45</v>
      </c>
      <c r="AA50" s="161"/>
      <c r="AB50" s="161"/>
      <c r="AC50" s="46">
        <v>200</v>
      </c>
      <c r="AD50" s="119">
        <f t="shared" ref="AD50:AF51" si="4">SUM(AD51)</f>
        <v>300</v>
      </c>
      <c r="AE50" s="120">
        <f t="shared" si="4"/>
        <v>-135</v>
      </c>
      <c r="AF50" s="121">
        <f t="shared" si="4"/>
        <v>165</v>
      </c>
    </row>
    <row r="51" spans="1:32" s="11" customFormat="1" ht="30.75" customHeight="1" outlineLevel="6" x14ac:dyDescent="0.2">
      <c r="A51" s="239" t="s">
        <v>29</v>
      </c>
      <c r="B51" s="240"/>
      <c r="C51" s="240"/>
      <c r="D51" s="240"/>
      <c r="E51" s="240"/>
      <c r="F51" s="240"/>
      <c r="G51" s="240"/>
      <c r="H51" s="240"/>
      <c r="I51" s="240"/>
      <c r="J51" s="240"/>
      <c r="K51" s="240"/>
      <c r="L51" s="240"/>
      <c r="M51" s="240"/>
      <c r="N51" s="240"/>
      <c r="O51" s="240"/>
      <c r="P51" s="240"/>
      <c r="Q51" s="240"/>
      <c r="R51" s="241"/>
      <c r="S51" s="159">
        <v>400</v>
      </c>
      <c r="T51" s="160"/>
      <c r="U51" s="159"/>
      <c r="V51" s="37">
        <v>1</v>
      </c>
      <c r="W51" s="59">
        <v>13</v>
      </c>
      <c r="X51" s="50">
        <v>2</v>
      </c>
      <c r="Y51" s="51">
        <v>0</v>
      </c>
      <c r="Z51" s="168" t="s">
        <v>45</v>
      </c>
      <c r="AA51" s="168"/>
      <c r="AB51" s="168"/>
      <c r="AC51" s="51">
        <v>240</v>
      </c>
      <c r="AD51" s="122">
        <f t="shared" si="4"/>
        <v>300</v>
      </c>
      <c r="AE51" s="123">
        <f t="shared" si="4"/>
        <v>-135</v>
      </c>
      <c r="AF51" s="124">
        <f t="shared" si="4"/>
        <v>165</v>
      </c>
    </row>
    <row r="52" spans="1:32" s="1" customFormat="1" ht="33" customHeight="1" outlineLevel="7" x14ac:dyDescent="0.2">
      <c r="A52" s="219" t="s">
        <v>30</v>
      </c>
      <c r="B52" s="133"/>
      <c r="C52" s="133"/>
      <c r="D52" s="133"/>
      <c r="E52" s="133"/>
      <c r="F52" s="133"/>
      <c r="G52" s="133"/>
      <c r="H52" s="133"/>
      <c r="I52" s="133"/>
      <c r="J52" s="133"/>
      <c r="K52" s="133"/>
      <c r="L52" s="133"/>
      <c r="M52" s="133"/>
      <c r="N52" s="133"/>
      <c r="O52" s="133"/>
      <c r="P52" s="133"/>
      <c r="Q52" s="133"/>
      <c r="R52" s="134"/>
      <c r="S52" s="135">
        <v>400</v>
      </c>
      <c r="T52" s="136"/>
      <c r="U52" s="135"/>
      <c r="V52" s="40">
        <v>1</v>
      </c>
      <c r="W52" s="57">
        <v>13</v>
      </c>
      <c r="X52" s="48">
        <v>2</v>
      </c>
      <c r="Y52" s="49">
        <v>0</v>
      </c>
      <c r="Z52" s="137" t="s">
        <v>45</v>
      </c>
      <c r="AA52" s="137"/>
      <c r="AB52" s="137"/>
      <c r="AC52" s="49">
        <v>244</v>
      </c>
      <c r="AD52" s="119">
        <v>300</v>
      </c>
      <c r="AE52" s="120">
        <v>-135</v>
      </c>
      <c r="AF52" s="121">
        <f>AD52+AE52</f>
        <v>165</v>
      </c>
    </row>
    <row r="53" spans="1:32" s="1" customFormat="1" ht="78.75" customHeight="1" outlineLevel="7" x14ac:dyDescent="0.25">
      <c r="A53" s="220" t="s">
        <v>78</v>
      </c>
      <c r="B53" s="221"/>
      <c r="C53" s="221"/>
      <c r="D53" s="221"/>
      <c r="E53" s="221"/>
      <c r="F53" s="221"/>
      <c r="G53" s="221"/>
      <c r="H53" s="221"/>
      <c r="I53" s="221"/>
      <c r="J53" s="221"/>
      <c r="K53" s="221"/>
      <c r="L53" s="221"/>
      <c r="M53" s="221"/>
      <c r="N53" s="221"/>
      <c r="O53" s="221"/>
      <c r="P53" s="221"/>
      <c r="Q53" s="221"/>
      <c r="R53" s="222"/>
      <c r="S53" s="157">
        <v>400</v>
      </c>
      <c r="T53" s="158"/>
      <c r="U53" s="157"/>
      <c r="V53" s="43">
        <v>1</v>
      </c>
      <c r="W53" s="58">
        <v>13</v>
      </c>
      <c r="X53" s="45">
        <v>5</v>
      </c>
      <c r="Y53" s="46">
        <v>0</v>
      </c>
      <c r="Z53" s="161" t="s">
        <v>9</v>
      </c>
      <c r="AA53" s="161"/>
      <c r="AB53" s="161"/>
      <c r="AC53" s="46"/>
      <c r="AD53" s="119">
        <f t="shared" ref="AD53:AF56" si="5">AD54</f>
        <v>15</v>
      </c>
      <c r="AE53" s="120">
        <f t="shared" si="5"/>
        <v>-15</v>
      </c>
      <c r="AF53" s="121">
        <f t="shared" si="5"/>
        <v>0</v>
      </c>
    </row>
    <row r="54" spans="1:32" s="1" customFormat="1" ht="90.75" customHeight="1" outlineLevel="7" x14ac:dyDescent="0.2">
      <c r="A54" s="219" t="s">
        <v>79</v>
      </c>
      <c r="B54" s="133"/>
      <c r="C54" s="133"/>
      <c r="D54" s="133"/>
      <c r="E54" s="133"/>
      <c r="F54" s="133"/>
      <c r="G54" s="133"/>
      <c r="H54" s="133"/>
      <c r="I54" s="133"/>
      <c r="J54" s="133"/>
      <c r="K54" s="133"/>
      <c r="L54" s="133"/>
      <c r="M54" s="133"/>
      <c r="N54" s="133"/>
      <c r="O54" s="133"/>
      <c r="P54" s="133"/>
      <c r="Q54" s="133"/>
      <c r="R54" s="134"/>
      <c r="S54" s="135">
        <v>400</v>
      </c>
      <c r="T54" s="136"/>
      <c r="U54" s="135"/>
      <c r="V54" s="40">
        <v>1</v>
      </c>
      <c r="W54" s="57">
        <v>13</v>
      </c>
      <c r="X54" s="48">
        <v>5</v>
      </c>
      <c r="Y54" s="49">
        <v>0</v>
      </c>
      <c r="Z54" s="137" t="s">
        <v>46</v>
      </c>
      <c r="AA54" s="137"/>
      <c r="AB54" s="137"/>
      <c r="AC54" s="49"/>
      <c r="AD54" s="119">
        <f t="shared" si="5"/>
        <v>15</v>
      </c>
      <c r="AE54" s="120">
        <f t="shared" si="5"/>
        <v>-15</v>
      </c>
      <c r="AF54" s="121">
        <f t="shared" si="5"/>
        <v>0</v>
      </c>
    </row>
    <row r="55" spans="1:32" s="1" customFormat="1" ht="32.25" customHeight="1" outlineLevel="7" x14ac:dyDescent="0.25">
      <c r="A55" s="220" t="s">
        <v>28</v>
      </c>
      <c r="B55" s="221"/>
      <c r="C55" s="221"/>
      <c r="D55" s="221"/>
      <c r="E55" s="221"/>
      <c r="F55" s="221"/>
      <c r="G55" s="221"/>
      <c r="H55" s="221"/>
      <c r="I55" s="221"/>
      <c r="J55" s="221"/>
      <c r="K55" s="221"/>
      <c r="L55" s="221"/>
      <c r="M55" s="221"/>
      <c r="N55" s="221"/>
      <c r="O55" s="221"/>
      <c r="P55" s="221"/>
      <c r="Q55" s="221"/>
      <c r="R55" s="222"/>
      <c r="S55" s="157">
        <v>400</v>
      </c>
      <c r="T55" s="158"/>
      <c r="U55" s="157"/>
      <c r="V55" s="43">
        <v>1</v>
      </c>
      <c r="W55" s="58">
        <v>13</v>
      </c>
      <c r="X55" s="45">
        <v>5</v>
      </c>
      <c r="Y55" s="46">
        <v>0</v>
      </c>
      <c r="Z55" s="161" t="s">
        <v>46</v>
      </c>
      <c r="AA55" s="161"/>
      <c r="AB55" s="161"/>
      <c r="AC55" s="46">
        <v>200</v>
      </c>
      <c r="AD55" s="119">
        <f t="shared" si="5"/>
        <v>15</v>
      </c>
      <c r="AE55" s="120">
        <f t="shared" si="5"/>
        <v>-15</v>
      </c>
      <c r="AF55" s="121">
        <f t="shared" si="5"/>
        <v>0</v>
      </c>
    </row>
    <row r="56" spans="1:32" s="1" customFormat="1" ht="30.75" customHeight="1" outlineLevel="7" x14ac:dyDescent="0.2">
      <c r="A56" s="239" t="s">
        <v>29</v>
      </c>
      <c r="B56" s="240"/>
      <c r="C56" s="240"/>
      <c r="D56" s="240"/>
      <c r="E56" s="240"/>
      <c r="F56" s="240"/>
      <c r="G56" s="240"/>
      <c r="H56" s="240"/>
      <c r="I56" s="240"/>
      <c r="J56" s="240"/>
      <c r="K56" s="240"/>
      <c r="L56" s="240"/>
      <c r="M56" s="240"/>
      <c r="N56" s="240"/>
      <c r="O56" s="240"/>
      <c r="P56" s="240"/>
      <c r="Q56" s="240"/>
      <c r="R56" s="241"/>
      <c r="S56" s="135">
        <v>400</v>
      </c>
      <c r="T56" s="136"/>
      <c r="U56" s="135"/>
      <c r="V56" s="40">
        <v>1</v>
      </c>
      <c r="W56" s="57">
        <v>13</v>
      </c>
      <c r="X56" s="48">
        <v>5</v>
      </c>
      <c r="Y56" s="49">
        <v>0</v>
      </c>
      <c r="Z56" s="137" t="s">
        <v>46</v>
      </c>
      <c r="AA56" s="137"/>
      <c r="AB56" s="137"/>
      <c r="AC56" s="49">
        <v>240</v>
      </c>
      <c r="AD56" s="119">
        <f t="shared" si="5"/>
        <v>15</v>
      </c>
      <c r="AE56" s="120">
        <f t="shared" si="5"/>
        <v>-15</v>
      </c>
      <c r="AF56" s="121">
        <f t="shared" si="5"/>
        <v>0</v>
      </c>
    </row>
    <row r="57" spans="1:32" s="1" customFormat="1" ht="32.25" customHeight="1" outlineLevel="7" x14ac:dyDescent="0.2">
      <c r="A57" s="219" t="s">
        <v>30</v>
      </c>
      <c r="B57" s="133"/>
      <c r="C57" s="133"/>
      <c r="D57" s="133"/>
      <c r="E57" s="133"/>
      <c r="F57" s="133"/>
      <c r="G57" s="133"/>
      <c r="H57" s="133"/>
      <c r="I57" s="133"/>
      <c r="J57" s="133"/>
      <c r="K57" s="133"/>
      <c r="L57" s="133"/>
      <c r="M57" s="133"/>
      <c r="N57" s="133"/>
      <c r="O57" s="133"/>
      <c r="P57" s="133"/>
      <c r="Q57" s="133"/>
      <c r="R57" s="134"/>
      <c r="S57" s="135">
        <v>400</v>
      </c>
      <c r="T57" s="136"/>
      <c r="U57" s="135"/>
      <c r="V57" s="40">
        <v>1</v>
      </c>
      <c r="W57" s="57">
        <v>13</v>
      </c>
      <c r="X57" s="48">
        <v>5</v>
      </c>
      <c r="Y57" s="49">
        <v>0</v>
      </c>
      <c r="Z57" s="137" t="s">
        <v>46</v>
      </c>
      <c r="AA57" s="137"/>
      <c r="AB57" s="137"/>
      <c r="AC57" s="49">
        <v>244</v>
      </c>
      <c r="AD57" s="119">
        <v>15</v>
      </c>
      <c r="AE57" s="120">
        <v>-15</v>
      </c>
      <c r="AF57" s="121">
        <f>AD57+AE57</f>
        <v>0</v>
      </c>
    </row>
    <row r="58" spans="1:32" s="28" customFormat="1" ht="15.75" outlineLevel="7" x14ac:dyDescent="0.25">
      <c r="A58" s="31"/>
      <c r="B58" s="32"/>
      <c r="C58" s="32"/>
      <c r="D58" s="32"/>
      <c r="E58" s="32"/>
      <c r="F58" s="133" t="s">
        <v>24</v>
      </c>
      <c r="G58" s="133"/>
      <c r="H58" s="133"/>
      <c r="I58" s="133"/>
      <c r="J58" s="133"/>
      <c r="K58" s="133"/>
      <c r="L58" s="133"/>
      <c r="M58" s="133"/>
      <c r="N58" s="133"/>
      <c r="O58" s="133"/>
      <c r="P58" s="133"/>
      <c r="Q58" s="133"/>
      <c r="R58" s="134"/>
      <c r="S58" s="157">
        <v>400</v>
      </c>
      <c r="T58" s="158"/>
      <c r="U58" s="157"/>
      <c r="V58" s="43">
        <v>1</v>
      </c>
      <c r="W58" s="58">
        <v>13</v>
      </c>
      <c r="X58" s="45">
        <v>98</v>
      </c>
      <c r="Y58" s="46">
        <v>1</v>
      </c>
      <c r="Z58" s="161" t="s">
        <v>9</v>
      </c>
      <c r="AA58" s="161"/>
      <c r="AB58" s="161"/>
      <c r="AC58" s="46">
        <v>800</v>
      </c>
      <c r="AD58" s="119">
        <f>AD59</f>
        <v>3</v>
      </c>
      <c r="AE58" s="120">
        <f>AE59</f>
        <v>-3</v>
      </c>
      <c r="AF58" s="121">
        <f>AD58+AE58</f>
        <v>0</v>
      </c>
    </row>
    <row r="59" spans="1:32" s="28" customFormat="1" ht="15.75" outlineLevel="7" x14ac:dyDescent="0.25">
      <c r="A59" s="252" t="s">
        <v>41</v>
      </c>
      <c r="B59" s="133"/>
      <c r="C59" s="133"/>
      <c r="D59" s="133"/>
      <c r="E59" s="133"/>
      <c r="F59" s="133"/>
      <c r="G59" s="133"/>
      <c r="H59" s="133"/>
      <c r="I59" s="133"/>
      <c r="J59" s="133"/>
      <c r="K59" s="133"/>
      <c r="L59" s="133"/>
      <c r="M59" s="133"/>
      <c r="N59" s="133"/>
      <c r="O59" s="133"/>
      <c r="P59" s="133"/>
      <c r="Q59" s="133"/>
      <c r="R59" s="134"/>
      <c r="S59" s="157">
        <v>400</v>
      </c>
      <c r="T59" s="158"/>
      <c r="U59" s="157"/>
      <c r="V59" s="43">
        <v>1</v>
      </c>
      <c r="W59" s="58">
        <v>13</v>
      </c>
      <c r="X59" s="45">
        <v>98</v>
      </c>
      <c r="Y59" s="46">
        <v>1</v>
      </c>
      <c r="Z59" s="161" t="s">
        <v>40</v>
      </c>
      <c r="AA59" s="161"/>
      <c r="AB59" s="161"/>
      <c r="AC59" s="49">
        <v>830</v>
      </c>
      <c r="AD59" s="119">
        <f>AD60</f>
        <v>3</v>
      </c>
      <c r="AE59" s="125">
        <f>AE60</f>
        <v>-3</v>
      </c>
      <c r="AF59" s="121">
        <f>AD59+AE59</f>
        <v>0</v>
      </c>
    </row>
    <row r="60" spans="1:32" s="28" customFormat="1" ht="32.25" customHeight="1" outlineLevel="7" x14ac:dyDescent="0.25">
      <c r="A60" s="252" t="s">
        <v>42</v>
      </c>
      <c r="B60" s="133"/>
      <c r="C60" s="133"/>
      <c r="D60" s="133"/>
      <c r="E60" s="133"/>
      <c r="F60" s="133"/>
      <c r="G60" s="133"/>
      <c r="H60" s="133"/>
      <c r="I60" s="133"/>
      <c r="J60" s="133"/>
      <c r="K60" s="133"/>
      <c r="L60" s="133"/>
      <c r="M60" s="133"/>
      <c r="N60" s="133"/>
      <c r="O60" s="133"/>
      <c r="P60" s="133"/>
      <c r="Q60" s="133"/>
      <c r="R60" s="134"/>
      <c r="S60" s="157">
        <v>400</v>
      </c>
      <c r="T60" s="158"/>
      <c r="U60" s="157"/>
      <c r="V60" s="43">
        <v>1</v>
      </c>
      <c r="W60" s="58">
        <v>13</v>
      </c>
      <c r="X60" s="45">
        <v>98</v>
      </c>
      <c r="Y60" s="46">
        <v>1</v>
      </c>
      <c r="Z60" s="161" t="s">
        <v>40</v>
      </c>
      <c r="AA60" s="161"/>
      <c r="AB60" s="161"/>
      <c r="AC60" s="49">
        <v>831</v>
      </c>
      <c r="AD60" s="119">
        <v>3</v>
      </c>
      <c r="AE60" s="126">
        <v>-3</v>
      </c>
      <c r="AF60" s="121">
        <f>AD60+AE60</f>
        <v>0</v>
      </c>
    </row>
    <row r="61" spans="1:32" s="7" customFormat="1" ht="17.25" customHeight="1" outlineLevel="1" x14ac:dyDescent="0.2">
      <c r="A61" s="239" t="s">
        <v>47</v>
      </c>
      <c r="B61" s="240"/>
      <c r="C61" s="240"/>
      <c r="D61" s="240"/>
      <c r="E61" s="240"/>
      <c r="F61" s="240"/>
      <c r="G61" s="240"/>
      <c r="H61" s="240"/>
      <c r="I61" s="240"/>
      <c r="J61" s="240"/>
      <c r="K61" s="240"/>
      <c r="L61" s="240"/>
      <c r="M61" s="240"/>
      <c r="N61" s="240"/>
      <c r="O61" s="240"/>
      <c r="P61" s="240"/>
      <c r="Q61" s="240"/>
      <c r="R61" s="241"/>
      <c r="S61" s="159">
        <v>400</v>
      </c>
      <c r="T61" s="160"/>
      <c r="U61" s="159"/>
      <c r="V61" s="37">
        <v>2</v>
      </c>
      <c r="W61" s="38">
        <v>0</v>
      </c>
      <c r="X61" s="39"/>
      <c r="Y61" s="39"/>
      <c r="Z61" s="149"/>
      <c r="AA61" s="150"/>
      <c r="AB61" s="151"/>
      <c r="AC61" s="39"/>
      <c r="AD61" s="116">
        <f t="shared" ref="AD61:AF64" si="6">SUM(AD62)</f>
        <v>411.49955999999997</v>
      </c>
      <c r="AE61" s="127">
        <f t="shared" si="6"/>
        <v>0.79999999999999982</v>
      </c>
      <c r="AF61" s="118">
        <f t="shared" si="6"/>
        <v>412.29955999999993</v>
      </c>
    </row>
    <row r="62" spans="1:32" s="8" customFormat="1" ht="19.5" customHeight="1" outlineLevel="2" x14ac:dyDescent="0.2">
      <c r="A62" s="219" t="s">
        <v>48</v>
      </c>
      <c r="B62" s="133"/>
      <c r="C62" s="133"/>
      <c r="D62" s="133"/>
      <c r="E62" s="133"/>
      <c r="F62" s="133"/>
      <c r="G62" s="133"/>
      <c r="H62" s="133"/>
      <c r="I62" s="133"/>
      <c r="J62" s="133"/>
      <c r="K62" s="133"/>
      <c r="L62" s="133"/>
      <c r="M62" s="133"/>
      <c r="N62" s="133"/>
      <c r="O62" s="133"/>
      <c r="P62" s="133"/>
      <c r="Q62" s="133"/>
      <c r="R62" s="134"/>
      <c r="S62" s="135">
        <v>400</v>
      </c>
      <c r="T62" s="136"/>
      <c r="U62" s="135"/>
      <c r="V62" s="40">
        <v>2</v>
      </c>
      <c r="W62" s="41">
        <v>3</v>
      </c>
      <c r="X62" s="42"/>
      <c r="Y62" s="42"/>
      <c r="Z62" s="146"/>
      <c r="AA62" s="147"/>
      <c r="AB62" s="148"/>
      <c r="AC62" s="42"/>
      <c r="AD62" s="119">
        <f t="shared" si="6"/>
        <v>411.49955999999997</v>
      </c>
      <c r="AE62" s="120">
        <f t="shared" si="6"/>
        <v>0.79999999999999982</v>
      </c>
      <c r="AF62" s="121">
        <f t="shared" si="6"/>
        <v>412.29955999999993</v>
      </c>
    </row>
    <row r="63" spans="1:32" s="9" customFormat="1" ht="63.75" customHeight="1" outlineLevel="3" x14ac:dyDescent="0.25">
      <c r="A63" s="220" t="s">
        <v>76</v>
      </c>
      <c r="B63" s="221"/>
      <c r="C63" s="221"/>
      <c r="D63" s="221"/>
      <c r="E63" s="221"/>
      <c r="F63" s="221"/>
      <c r="G63" s="221"/>
      <c r="H63" s="221"/>
      <c r="I63" s="221"/>
      <c r="J63" s="221"/>
      <c r="K63" s="221"/>
      <c r="L63" s="221"/>
      <c r="M63" s="221"/>
      <c r="N63" s="221"/>
      <c r="O63" s="221"/>
      <c r="P63" s="221"/>
      <c r="Q63" s="221"/>
      <c r="R63" s="222"/>
      <c r="S63" s="157">
        <v>400</v>
      </c>
      <c r="T63" s="158"/>
      <c r="U63" s="157"/>
      <c r="V63" s="43">
        <v>2</v>
      </c>
      <c r="W63" s="44">
        <v>3</v>
      </c>
      <c r="X63" s="60" t="s">
        <v>49</v>
      </c>
      <c r="Y63" s="46">
        <v>0</v>
      </c>
      <c r="Z63" s="161" t="s">
        <v>9</v>
      </c>
      <c r="AA63" s="161"/>
      <c r="AB63" s="161"/>
      <c r="AC63" s="47"/>
      <c r="AD63" s="119">
        <f t="shared" si="6"/>
        <v>411.49955999999997</v>
      </c>
      <c r="AE63" s="120">
        <f t="shared" si="6"/>
        <v>0.79999999999999982</v>
      </c>
      <c r="AF63" s="121">
        <f t="shared" si="6"/>
        <v>412.29955999999993</v>
      </c>
    </row>
    <row r="64" spans="1:32" s="7" customFormat="1" ht="74.25" customHeight="1" outlineLevel="4" x14ac:dyDescent="0.2">
      <c r="A64" s="242" t="s">
        <v>50</v>
      </c>
      <c r="B64" s="243"/>
      <c r="C64" s="243"/>
      <c r="D64" s="243"/>
      <c r="E64" s="243"/>
      <c r="F64" s="243"/>
      <c r="G64" s="243"/>
      <c r="H64" s="243"/>
      <c r="I64" s="243"/>
      <c r="J64" s="243"/>
      <c r="K64" s="243"/>
      <c r="L64" s="243"/>
      <c r="M64" s="243"/>
      <c r="N64" s="243"/>
      <c r="O64" s="243"/>
      <c r="P64" s="243"/>
      <c r="Q64" s="243"/>
      <c r="R64" s="244"/>
      <c r="S64" s="155">
        <v>400</v>
      </c>
      <c r="T64" s="156"/>
      <c r="U64" s="155"/>
      <c r="V64" s="52">
        <v>2</v>
      </c>
      <c r="W64" s="53">
        <v>3</v>
      </c>
      <c r="X64" s="61" t="s">
        <v>49</v>
      </c>
      <c r="Y64" s="55">
        <v>2</v>
      </c>
      <c r="Z64" s="162" t="s">
        <v>9</v>
      </c>
      <c r="AA64" s="162"/>
      <c r="AB64" s="162"/>
      <c r="AC64" s="56"/>
      <c r="AD64" s="122">
        <f t="shared" si="6"/>
        <v>411.49955999999997</v>
      </c>
      <c r="AE64" s="123">
        <f t="shared" si="6"/>
        <v>0.79999999999999982</v>
      </c>
      <c r="AF64" s="124">
        <f t="shared" si="6"/>
        <v>412.29955999999993</v>
      </c>
    </row>
    <row r="65" spans="1:32" s="4" customFormat="1" ht="166.5" customHeight="1" outlineLevel="5" x14ac:dyDescent="0.2">
      <c r="A65" s="219" t="s">
        <v>80</v>
      </c>
      <c r="B65" s="133"/>
      <c r="C65" s="133"/>
      <c r="D65" s="133"/>
      <c r="E65" s="133"/>
      <c r="F65" s="133"/>
      <c r="G65" s="133"/>
      <c r="H65" s="133"/>
      <c r="I65" s="133"/>
      <c r="J65" s="133"/>
      <c r="K65" s="133"/>
      <c r="L65" s="133"/>
      <c r="M65" s="133"/>
      <c r="N65" s="133"/>
      <c r="O65" s="133"/>
      <c r="P65" s="133"/>
      <c r="Q65" s="133"/>
      <c r="R65" s="134"/>
      <c r="S65" s="135">
        <v>400</v>
      </c>
      <c r="T65" s="136"/>
      <c r="U65" s="135"/>
      <c r="V65" s="40">
        <v>2</v>
      </c>
      <c r="W65" s="41">
        <v>3</v>
      </c>
      <c r="X65" s="62" t="s">
        <v>49</v>
      </c>
      <c r="Y65" s="49">
        <v>2</v>
      </c>
      <c r="Z65" s="165" t="s">
        <v>51</v>
      </c>
      <c r="AA65" s="165"/>
      <c r="AB65" s="165"/>
      <c r="AC65" s="42"/>
      <c r="AD65" s="119">
        <f>SUM(AD66+AD71)</f>
        <v>411.49955999999997</v>
      </c>
      <c r="AE65" s="120">
        <f>SUM(AE66+AE71)</f>
        <v>0.79999999999999982</v>
      </c>
      <c r="AF65" s="121">
        <f>SUM(AF66+AF71)</f>
        <v>412.29955999999993</v>
      </c>
    </row>
    <row r="66" spans="1:32" s="10" customFormat="1" ht="64.5" customHeight="1" outlineLevel="6" x14ac:dyDescent="0.25">
      <c r="A66" s="220" t="s">
        <v>12</v>
      </c>
      <c r="B66" s="221"/>
      <c r="C66" s="221"/>
      <c r="D66" s="221"/>
      <c r="E66" s="221"/>
      <c r="F66" s="221"/>
      <c r="G66" s="221"/>
      <c r="H66" s="221"/>
      <c r="I66" s="221"/>
      <c r="J66" s="221"/>
      <c r="K66" s="221"/>
      <c r="L66" s="221"/>
      <c r="M66" s="221"/>
      <c r="N66" s="221"/>
      <c r="O66" s="221"/>
      <c r="P66" s="221"/>
      <c r="Q66" s="221"/>
      <c r="R66" s="222"/>
      <c r="S66" s="157">
        <v>400</v>
      </c>
      <c r="T66" s="158"/>
      <c r="U66" s="157"/>
      <c r="V66" s="43">
        <v>2</v>
      </c>
      <c r="W66" s="44">
        <v>3</v>
      </c>
      <c r="X66" s="60" t="s">
        <v>49</v>
      </c>
      <c r="Y66" s="46">
        <v>2</v>
      </c>
      <c r="Z66" s="164" t="s">
        <v>51</v>
      </c>
      <c r="AA66" s="164"/>
      <c r="AB66" s="164"/>
      <c r="AC66" s="46">
        <v>100</v>
      </c>
      <c r="AD66" s="119">
        <f>SUM(AD67)</f>
        <v>350.60255999999998</v>
      </c>
      <c r="AE66" s="120">
        <f>SUM(AE67)</f>
        <v>-1.226</v>
      </c>
      <c r="AF66" s="121">
        <f>SUM(AF67)</f>
        <v>349.37655999999993</v>
      </c>
    </row>
    <row r="67" spans="1:32" s="11" customFormat="1" ht="29.25" customHeight="1" outlineLevel="7" x14ac:dyDescent="0.2">
      <c r="A67" s="239" t="s">
        <v>13</v>
      </c>
      <c r="B67" s="240"/>
      <c r="C67" s="240"/>
      <c r="D67" s="240"/>
      <c r="E67" s="240"/>
      <c r="F67" s="240"/>
      <c r="G67" s="240"/>
      <c r="H67" s="240"/>
      <c r="I67" s="240"/>
      <c r="J67" s="240"/>
      <c r="K67" s="240"/>
      <c r="L67" s="240"/>
      <c r="M67" s="240"/>
      <c r="N67" s="240"/>
      <c r="O67" s="240"/>
      <c r="P67" s="240"/>
      <c r="Q67" s="240"/>
      <c r="R67" s="241"/>
      <c r="S67" s="159">
        <v>400</v>
      </c>
      <c r="T67" s="160"/>
      <c r="U67" s="159"/>
      <c r="V67" s="37">
        <v>2</v>
      </c>
      <c r="W67" s="38">
        <v>3</v>
      </c>
      <c r="X67" s="63" t="s">
        <v>49</v>
      </c>
      <c r="Y67" s="51">
        <v>2</v>
      </c>
      <c r="Z67" s="163" t="s">
        <v>51</v>
      </c>
      <c r="AA67" s="163"/>
      <c r="AB67" s="163"/>
      <c r="AC67" s="51">
        <v>120</v>
      </c>
      <c r="AD67" s="122">
        <f>AD68+AD70+AD69</f>
        <v>350.60255999999998</v>
      </c>
      <c r="AE67" s="123">
        <f>AE68+AE70+AE69</f>
        <v>-1.226</v>
      </c>
      <c r="AF67" s="124">
        <f>AF68+AF70+AF69</f>
        <v>349.37655999999993</v>
      </c>
    </row>
    <row r="68" spans="1:32" s="1" customFormat="1" ht="15" x14ac:dyDescent="0.2">
      <c r="A68" s="219" t="s">
        <v>14</v>
      </c>
      <c r="B68" s="133"/>
      <c r="C68" s="133"/>
      <c r="D68" s="133"/>
      <c r="E68" s="133"/>
      <c r="F68" s="133"/>
      <c r="G68" s="133"/>
      <c r="H68" s="133"/>
      <c r="I68" s="133"/>
      <c r="J68" s="133"/>
      <c r="K68" s="133"/>
      <c r="L68" s="133"/>
      <c r="M68" s="133"/>
      <c r="N68" s="133"/>
      <c r="O68" s="133"/>
      <c r="P68" s="133"/>
      <c r="Q68" s="133"/>
      <c r="R68" s="134"/>
      <c r="S68" s="135">
        <v>400</v>
      </c>
      <c r="T68" s="136"/>
      <c r="U68" s="135"/>
      <c r="V68" s="40">
        <v>2</v>
      </c>
      <c r="W68" s="41">
        <v>3</v>
      </c>
      <c r="X68" s="62" t="s">
        <v>49</v>
      </c>
      <c r="Y68" s="49">
        <v>2</v>
      </c>
      <c r="Z68" s="165" t="s">
        <v>51</v>
      </c>
      <c r="AA68" s="165"/>
      <c r="AB68" s="165"/>
      <c r="AC68" s="49">
        <v>121</v>
      </c>
      <c r="AD68" s="119">
        <v>269.27999999999997</v>
      </c>
      <c r="AE68" s="120">
        <v>-1.103</v>
      </c>
      <c r="AF68" s="121">
        <f>AD68+AE68</f>
        <v>268.17699999999996</v>
      </c>
    </row>
    <row r="69" spans="1:32" s="1" customFormat="1" ht="32.25" customHeight="1" x14ac:dyDescent="0.2">
      <c r="A69" s="219" t="s">
        <v>27</v>
      </c>
      <c r="B69" s="133"/>
      <c r="C69" s="133"/>
      <c r="D69" s="133"/>
      <c r="E69" s="133"/>
      <c r="F69" s="133"/>
      <c r="G69" s="133"/>
      <c r="H69" s="133"/>
      <c r="I69" s="133"/>
      <c r="J69" s="133"/>
      <c r="K69" s="133"/>
      <c r="L69" s="133"/>
      <c r="M69" s="133"/>
      <c r="N69" s="133"/>
      <c r="O69" s="133"/>
      <c r="P69" s="133"/>
      <c r="Q69" s="133"/>
      <c r="R69" s="134"/>
      <c r="S69" s="135">
        <v>400</v>
      </c>
      <c r="T69" s="136"/>
      <c r="U69" s="135"/>
      <c r="V69" s="40">
        <v>2</v>
      </c>
      <c r="W69" s="41">
        <v>3</v>
      </c>
      <c r="X69" s="62" t="s">
        <v>49</v>
      </c>
      <c r="Y69" s="49">
        <v>2</v>
      </c>
      <c r="Z69" s="165" t="s">
        <v>51</v>
      </c>
      <c r="AA69" s="165"/>
      <c r="AB69" s="165"/>
      <c r="AC69" s="49">
        <v>122</v>
      </c>
      <c r="AD69" s="119">
        <v>0</v>
      </c>
      <c r="AE69" s="120">
        <v>0.21</v>
      </c>
      <c r="AF69" s="121">
        <f>AD69+AE69</f>
        <v>0.21</v>
      </c>
    </row>
    <row r="70" spans="1:32" s="1" customFormat="1" ht="29.25" customHeight="1" x14ac:dyDescent="0.2">
      <c r="A70" s="219" t="s">
        <v>27</v>
      </c>
      <c r="B70" s="133"/>
      <c r="C70" s="133"/>
      <c r="D70" s="133"/>
      <c r="E70" s="133"/>
      <c r="F70" s="133"/>
      <c r="G70" s="133"/>
      <c r="H70" s="133"/>
      <c r="I70" s="133"/>
      <c r="J70" s="133"/>
      <c r="K70" s="133"/>
      <c r="L70" s="133"/>
      <c r="M70" s="133"/>
      <c r="N70" s="133"/>
      <c r="O70" s="133"/>
      <c r="P70" s="133"/>
      <c r="Q70" s="133"/>
      <c r="R70" s="134"/>
      <c r="S70" s="135">
        <v>400</v>
      </c>
      <c r="T70" s="136"/>
      <c r="U70" s="135"/>
      <c r="V70" s="40">
        <v>2</v>
      </c>
      <c r="W70" s="41">
        <v>3</v>
      </c>
      <c r="X70" s="62" t="s">
        <v>49</v>
      </c>
      <c r="Y70" s="49">
        <v>2</v>
      </c>
      <c r="Z70" s="165" t="s">
        <v>51</v>
      </c>
      <c r="AA70" s="165"/>
      <c r="AB70" s="165"/>
      <c r="AC70" s="49">
        <v>129</v>
      </c>
      <c r="AD70" s="119">
        <v>81.322559999999996</v>
      </c>
      <c r="AE70" s="120">
        <v>-0.33300000000000002</v>
      </c>
      <c r="AF70" s="121">
        <f>AD70+AE70</f>
        <v>80.989559999999997</v>
      </c>
    </row>
    <row r="71" spans="1:32" s="10" customFormat="1" ht="30.75" customHeight="1" outlineLevel="6" x14ac:dyDescent="0.25">
      <c r="A71" s="220" t="s">
        <v>28</v>
      </c>
      <c r="B71" s="221"/>
      <c r="C71" s="221"/>
      <c r="D71" s="221"/>
      <c r="E71" s="221"/>
      <c r="F71" s="221"/>
      <c r="G71" s="221"/>
      <c r="H71" s="221"/>
      <c r="I71" s="221"/>
      <c r="J71" s="221"/>
      <c r="K71" s="221"/>
      <c r="L71" s="221"/>
      <c r="M71" s="221"/>
      <c r="N71" s="221"/>
      <c r="O71" s="221"/>
      <c r="P71" s="221"/>
      <c r="Q71" s="221"/>
      <c r="R71" s="222"/>
      <c r="S71" s="157">
        <v>400</v>
      </c>
      <c r="T71" s="158"/>
      <c r="U71" s="157"/>
      <c r="V71" s="43">
        <v>2</v>
      </c>
      <c r="W71" s="44">
        <v>3</v>
      </c>
      <c r="X71" s="60" t="s">
        <v>49</v>
      </c>
      <c r="Y71" s="46">
        <v>2</v>
      </c>
      <c r="Z71" s="164" t="s">
        <v>51</v>
      </c>
      <c r="AA71" s="164"/>
      <c r="AB71" s="164"/>
      <c r="AC71" s="46">
        <v>200</v>
      </c>
      <c r="AD71" s="119">
        <f>SUM(AD72)</f>
        <v>60.896999999999998</v>
      </c>
      <c r="AE71" s="120">
        <f>SUM(AE72)</f>
        <v>2.0259999999999998</v>
      </c>
      <c r="AF71" s="121">
        <f>SUM(AF72)</f>
        <v>62.923000000000002</v>
      </c>
    </row>
    <row r="72" spans="1:32" s="11" customFormat="1" ht="30" customHeight="1" outlineLevel="7" x14ac:dyDescent="0.2">
      <c r="A72" s="239" t="s">
        <v>29</v>
      </c>
      <c r="B72" s="240"/>
      <c r="C72" s="240"/>
      <c r="D72" s="240"/>
      <c r="E72" s="240"/>
      <c r="F72" s="240"/>
      <c r="G72" s="240"/>
      <c r="H72" s="240"/>
      <c r="I72" s="240"/>
      <c r="J72" s="240"/>
      <c r="K72" s="240"/>
      <c r="L72" s="240"/>
      <c r="M72" s="240"/>
      <c r="N72" s="240"/>
      <c r="O72" s="240"/>
      <c r="P72" s="240"/>
      <c r="Q72" s="240"/>
      <c r="R72" s="241"/>
      <c r="S72" s="159">
        <v>400</v>
      </c>
      <c r="T72" s="160"/>
      <c r="U72" s="159"/>
      <c r="V72" s="37">
        <v>2</v>
      </c>
      <c r="W72" s="38">
        <v>3</v>
      </c>
      <c r="X72" s="63" t="s">
        <v>49</v>
      </c>
      <c r="Y72" s="51">
        <v>2</v>
      </c>
      <c r="Z72" s="163" t="s">
        <v>51</v>
      </c>
      <c r="AA72" s="163"/>
      <c r="AB72" s="163"/>
      <c r="AC72" s="51">
        <v>240</v>
      </c>
      <c r="AD72" s="122">
        <f>AD73+AD74</f>
        <v>60.896999999999998</v>
      </c>
      <c r="AE72" s="123">
        <f>AE73+AE74</f>
        <v>2.0259999999999998</v>
      </c>
      <c r="AF72" s="124">
        <f>AF73+AF74</f>
        <v>62.923000000000002</v>
      </c>
    </row>
    <row r="73" spans="1:32" s="1" customFormat="1" ht="30.75" customHeight="1" x14ac:dyDescent="0.2">
      <c r="A73" s="219" t="s">
        <v>30</v>
      </c>
      <c r="B73" s="133"/>
      <c r="C73" s="133"/>
      <c r="D73" s="133"/>
      <c r="E73" s="133"/>
      <c r="F73" s="133"/>
      <c r="G73" s="133"/>
      <c r="H73" s="133"/>
      <c r="I73" s="133"/>
      <c r="J73" s="133"/>
      <c r="K73" s="133"/>
      <c r="L73" s="133"/>
      <c r="M73" s="133"/>
      <c r="N73" s="133"/>
      <c r="O73" s="133"/>
      <c r="P73" s="133"/>
      <c r="Q73" s="133"/>
      <c r="R73" s="134"/>
      <c r="S73" s="135">
        <v>400</v>
      </c>
      <c r="T73" s="136"/>
      <c r="U73" s="135"/>
      <c r="V73" s="40">
        <v>2</v>
      </c>
      <c r="W73" s="41">
        <v>3</v>
      </c>
      <c r="X73" s="62" t="s">
        <v>49</v>
      </c>
      <c r="Y73" s="49">
        <v>2</v>
      </c>
      <c r="Z73" s="165" t="s">
        <v>51</v>
      </c>
      <c r="AA73" s="165"/>
      <c r="AB73" s="165"/>
      <c r="AC73" s="49">
        <v>244</v>
      </c>
      <c r="AD73" s="119">
        <v>50.896999999999998</v>
      </c>
      <c r="AE73" s="120">
        <v>2.0259999999999998</v>
      </c>
      <c r="AF73" s="121">
        <f>AD73+AE73</f>
        <v>52.923000000000002</v>
      </c>
    </row>
    <row r="74" spans="1:32" s="1" customFormat="1" ht="17.25" customHeight="1" x14ac:dyDescent="0.2">
      <c r="A74" s="219" t="s">
        <v>31</v>
      </c>
      <c r="B74" s="133"/>
      <c r="C74" s="133"/>
      <c r="D74" s="133"/>
      <c r="E74" s="133"/>
      <c r="F74" s="133"/>
      <c r="G74" s="133"/>
      <c r="H74" s="133"/>
      <c r="I74" s="133"/>
      <c r="J74" s="133"/>
      <c r="K74" s="133"/>
      <c r="L74" s="133"/>
      <c r="M74" s="133"/>
      <c r="N74" s="133"/>
      <c r="O74" s="133"/>
      <c r="P74" s="133"/>
      <c r="Q74" s="133"/>
      <c r="R74" s="134"/>
      <c r="S74" s="135">
        <v>400</v>
      </c>
      <c r="T74" s="136"/>
      <c r="U74" s="135"/>
      <c r="V74" s="40">
        <v>2</v>
      </c>
      <c r="W74" s="41">
        <v>3</v>
      </c>
      <c r="X74" s="62" t="s">
        <v>49</v>
      </c>
      <c r="Y74" s="49">
        <v>2</v>
      </c>
      <c r="Z74" s="165" t="s">
        <v>51</v>
      </c>
      <c r="AA74" s="165"/>
      <c r="AB74" s="165"/>
      <c r="AC74" s="49">
        <v>247</v>
      </c>
      <c r="AD74" s="119">
        <v>10</v>
      </c>
      <c r="AE74" s="120">
        <v>0</v>
      </c>
      <c r="AF74" s="121">
        <f>AD74+AE74</f>
        <v>10</v>
      </c>
    </row>
    <row r="75" spans="1:32" s="7" customFormat="1" ht="17.25" customHeight="1" outlineLevel="1" x14ac:dyDescent="0.25">
      <c r="A75" s="239" t="s">
        <v>52</v>
      </c>
      <c r="B75" s="240"/>
      <c r="C75" s="240"/>
      <c r="D75" s="240"/>
      <c r="E75" s="240"/>
      <c r="F75" s="240"/>
      <c r="G75" s="240"/>
      <c r="H75" s="240"/>
      <c r="I75" s="240"/>
      <c r="J75" s="240"/>
      <c r="K75" s="240"/>
      <c r="L75" s="240"/>
      <c r="M75" s="240"/>
      <c r="N75" s="240"/>
      <c r="O75" s="240"/>
      <c r="P75" s="240"/>
      <c r="Q75" s="240"/>
      <c r="R75" s="241"/>
      <c r="S75" s="155">
        <v>400</v>
      </c>
      <c r="T75" s="156"/>
      <c r="U75" s="155"/>
      <c r="V75" s="52">
        <v>5</v>
      </c>
      <c r="W75" s="53">
        <v>0</v>
      </c>
      <c r="X75" s="56"/>
      <c r="Y75" s="56"/>
      <c r="Z75" s="138"/>
      <c r="AA75" s="139"/>
      <c r="AB75" s="140"/>
      <c r="AC75" s="56"/>
      <c r="AD75" s="115">
        <f t="shared" ref="AD75:AF76" si="7">SUM(AD76)</f>
        <v>2227.9292399999999</v>
      </c>
      <c r="AE75" s="115">
        <f t="shared" si="7"/>
        <v>575</v>
      </c>
      <c r="AF75" s="115">
        <f t="shared" si="7"/>
        <v>2802.9292399999999</v>
      </c>
    </row>
    <row r="76" spans="1:32" s="8" customFormat="1" ht="18" customHeight="1" outlineLevel="2" x14ac:dyDescent="0.25">
      <c r="A76" s="219" t="s">
        <v>53</v>
      </c>
      <c r="B76" s="133"/>
      <c r="C76" s="133"/>
      <c r="D76" s="133"/>
      <c r="E76" s="133"/>
      <c r="F76" s="133"/>
      <c r="G76" s="133"/>
      <c r="H76" s="133"/>
      <c r="I76" s="133"/>
      <c r="J76" s="133"/>
      <c r="K76" s="133"/>
      <c r="L76" s="133"/>
      <c r="M76" s="133"/>
      <c r="N76" s="133"/>
      <c r="O76" s="133"/>
      <c r="P76" s="133"/>
      <c r="Q76" s="133"/>
      <c r="R76" s="134"/>
      <c r="S76" s="157">
        <v>400</v>
      </c>
      <c r="T76" s="158"/>
      <c r="U76" s="157"/>
      <c r="V76" s="43">
        <v>5</v>
      </c>
      <c r="W76" s="44">
        <v>3</v>
      </c>
      <c r="X76" s="47"/>
      <c r="Y76" s="47"/>
      <c r="Z76" s="138"/>
      <c r="AA76" s="139"/>
      <c r="AB76" s="140"/>
      <c r="AC76" s="47"/>
      <c r="AD76" s="115">
        <f t="shared" si="7"/>
        <v>2227.9292399999999</v>
      </c>
      <c r="AE76" s="115">
        <f t="shared" si="7"/>
        <v>575</v>
      </c>
      <c r="AF76" s="115">
        <f t="shared" si="7"/>
        <v>2802.9292399999999</v>
      </c>
    </row>
    <row r="77" spans="1:32" s="9" customFormat="1" ht="45" customHeight="1" outlineLevel="3" x14ac:dyDescent="0.25">
      <c r="A77" s="220" t="s">
        <v>54</v>
      </c>
      <c r="B77" s="221"/>
      <c r="C77" s="221"/>
      <c r="D77" s="221"/>
      <c r="E77" s="221"/>
      <c r="F77" s="221"/>
      <c r="G77" s="221"/>
      <c r="H77" s="221"/>
      <c r="I77" s="221"/>
      <c r="J77" s="221"/>
      <c r="K77" s="221"/>
      <c r="L77" s="221"/>
      <c r="M77" s="221"/>
      <c r="N77" s="221"/>
      <c r="O77" s="221"/>
      <c r="P77" s="221"/>
      <c r="Q77" s="221"/>
      <c r="R77" s="222"/>
      <c r="S77" s="157">
        <v>400</v>
      </c>
      <c r="T77" s="158"/>
      <c r="U77" s="157"/>
      <c r="V77" s="43">
        <v>5</v>
      </c>
      <c r="W77" s="44">
        <v>3</v>
      </c>
      <c r="X77" s="60" t="s">
        <v>55</v>
      </c>
      <c r="Y77" s="46">
        <v>0</v>
      </c>
      <c r="Z77" s="161" t="s">
        <v>9</v>
      </c>
      <c r="AA77" s="161"/>
      <c r="AB77" s="161"/>
      <c r="AC77" s="47"/>
      <c r="AD77" s="119">
        <f t="shared" ref="AD77:AF78" si="8">AD78</f>
        <v>2227.9292399999999</v>
      </c>
      <c r="AE77" s="120">
        <f t="shared" si="8"/>
        <v>575</v>
      </c>
      <c r="AF77" s="121">
        <f t="shared" si="8"/>
        <v>2802.9292399999999</v>
      </c>
    </row>
    <row r="78" spans="1:32" s="4" customFormat="1" ht="75" customHeight="1" outlineLevel="4" x14ac:dyDescent="0.2">
      <c r="A78" s="219" t="s">
        <v>56</v>
      </c>
      <c r="B78" s="133"/>
      <c r="C78" s="133"/>
      <c r="D78" s="133"/>
      <c r="E78" s="133"/>
      <c r="F78" s="133"/>
      <c r="G78" s="133"/>
      <c r="H78" s="133"/>
      <c r="I78" s="133"/>
      <c r="J78" s="133"/>
      <c r="K78" s="133"/>
      <c r="L78" s="133"/>
      <c r="M78" s="133"/>
      <c r="N78" s="133"/>
      <c r="O78" s="133"/>
      <c r="P78" s="133"/>
      <c r="Q78" s="133"/>
      <c r="R78" s="134"/>
      <c r="S78" s="135">
        <v>400</v>
      </c>
      <c r="T78" s="136"/>
      <c r="U78" s="135"/>
      <c r="V78" s="40">
        <v>5</v>
      </c>
      <c r="W78" s="41">
        <v>3</v>
      </c>
      <c r="X78" s="62" t="s">
        <v>55</v>
      </c>
      <c r="Y78" s="49">
        <v>0</v>
      </c>
      <c r="Z78" s="137" t="s">
        <v>57</v>
      </c>
      <c r="AA78" s="137"/>
      <c r="AB78" s="137"/>
      <c r="AC78" s="42"/>
      <c r="AD78" s="119">
        <f t="shared" si="8"/>
        <v>2227.9292399999999</v>
      </c>
      <c r="AE78" s="120">
        <f t="shared" si="8"/>
        <v>575</v>
      </c>
      <c r="AF78" s="121">
        <f t="shared" si="8"/>
        <v>2802.9292399999999</v>
      </c>
    </row>
    <row r="79" spans="1:32" s="10" customFormat="1" ht="33" customHeight="1" outlineLevel="5" x14ac:dyDescent="0.25">
      <c r="A79" s="220" t="s">
        <v>28</v>
      </c>
      <c r="B79" s="221"/>
      <c r="C79" s="221"/>
      <c r="D79" s="221"/>
      <c r="E79" s="221"/>
      <c r="F79" s="221"/>
      <c r="G79" s="221"/>
      <c r="H79" s="221"/>
      <c r="I79" s="221"/>
      <c r="J79" s="221"/>
      <c r="K79" s="221"/>
      <c r="L79" s="221"/>
      <c r="M79" s="221"/>
      <c r="N79" s="221"/>
      <c r="O79" s="221"/>
      <c r="P79" s="221"/>
      <c r="Q79" s="221"/>
      <c r="R79" s="222"/>
      <c r="S79" s="157">
        <v>400</v>
      </c>
      <c r="T79" s="158"/>
      <c r="U79" s="157"/>
      <c r="V79" s="43">
        <v>5</v>
      </c>
      <c r="W79" s="44">
        <v>3</v>
      </c>
      <c r="X79" s="60" t="s">
        <v>55</v>
      </c>
      <c r="Y79" s="46">
        <v>0</v>
      </c>
      <c r="Z79" s="161" t="s">
        <v>57</v>
      </c>
      <c r="AA79" s="161"/>
      <c r="AB79" s="161"/>
      <c r="AC79" s="46">
        <v>200</v>
      </c>
      <c r="AD79" s="119">
        <f>SUM(AD80)</f>
        <v>2227.9292399999999</v>
      </c>
      <c r="AE79" s="120">
        <f>SUM(AE80)</f>
        <v>575</v>
      </c>
      <c r="AF79" s="121">
        <f>SUM(AF80)</f>
        <v>2802.9292399999999</v>
      </c>
    </row>
    <row r="80" spans="1:32" s="11" customFormat="1" ht="30" customHeight="1" outlineLevel="6" x14ac:dyDescent="0.2">
      <c r="A80" s="239" t="s">
        <v>29</v>
      </c>
      <c r="B80" s="240"/>
      <c r="C80" s="240"/>
      <c r="D80" s="240"/>
      <c r="E80" s="240"/>
      <c r="F80" s="240"/>
      <c r="G80" s="240"/>
      <c r="H80" s="240"/>
      <c r="I80" s="240"/>
      <c r="J80" s="240"/>
      <c r="K80" s="240"/>
      <c r="L80" s="240"/>
      <c r="M80" s="240"/>
      <c r="N80" s="240"/>
      <c r="O80" s="240"/>
      <c r="P80" s="240"/>
      <c r="Q80" s="240"/>
      <c r="R80" s="241"/>
      <c r="S80" s="159">
        <v>400</v>
      </c>
      <c r="T80" s="160"/>
      <c r="U80" s="159"/>
      <c r="V80" s="37">
        <v>5</v>
      </c>
      <c r="W80" s="38">
        <v>3</v>
      </c>
      <c r="X80" s="63" t="s">
        <v>55</v>
      </c>
      <c r="Y80" s="51">
        <v>0</v>
      </c>
      <c r="Z80" s="168" t="s">
        <v>57</v>
      </c>
      <c r="AA80" s="168"/>
      <c r="AB80" s="168"/>
      <c r="AC80" s="51">
        <v>240</v>
      </c>
      <c r="AD80" s="119">
        <f>AD81+AD82</f>
        <v>2227.9292399999999</v>
      </c>
      <c r="AE80" s="120">
        <f>AE81+AE82</f>
        <v>575</v>
      </c>
      <c r="AF80" s="121">
        <f>AF81+AF82</f>
        <v>2802.9292399999999</v>
      </c>
    </row>
    <row r="81" spans="1:32" s="1" customFormat="1" ht="30.75" customHeight="1" outlineLevel="7" x14ac:dyDescent="0.2">
      <c r="A81" s="239" t="s">
        <v>29</v>
      </c>
      <c r="B81" s="240"/>
      <c r="C81" s="240"/>
      <c r="D81" s="240"/>
      <c r="E81" s="240"/>
      <c r="F81" s="240"/>
      <c r="G81" s="240"/>
      <c r="H81" s="240"/>
      <c r="I81" s="240"/>
      <c r="J81" s="240"/>
      <c r="K81" s="240"/>
      <c r="L81" s="240"/>
      <c r="M81" s="240"/>
      <c r="N81" s="240"/>
      <c r="O81" s="240"/>
      <c r="P81" s="240"/>
      <c r="Q81" s="240"/>
      <c r="R81" s="241"/>
      <c r="S81" s="135">
        <v>400</v>
      </c>
      <c r="T81" s="136"/>
      <c r="U81" s="135"/>
      <c r="V81" s="40">
        <v>5</v>
      </c>
      <c r="W81" s="41">
        <v>3</v>
      </c>
      <c r="X81" s="62" t="s">
        <v>55</v>
      </c>
      <c r="Y81" s="49">
        <v>0</v>
      </c>
      <c r="Z81" s="137" t="s">
        <v>57</v>
      </c>
      <c r="AA81" s="137"/>
      <c r="AB81" s="137"/>
      <c r="AC81" s="49">
        <v>244</v>
      </c>
      <c r="AD81" s="119">
        <v>1261.8399999999999</v>
      </c>
      <c r="AE81" s="120">
        <f>476-100-1</f>
        <v>375</v>
      </c>
      <c r="AF81" s="121">
        <f>AD81+AE81</f>
        <v>1636.84</v>
      </c>
    </row>
    <row r="82" spans="1:32" s="1" customFormat="1" ht="17.25" customHeight="1" outlineLevel="7" x14ac:dyDescent="0.2">
      <c r="A82" s="219" t="s">
        <v>31</v>
      </c>
      <c r="B82" s="133"/>
      <c r="C82" s="133"/>
      <c r="D82" s="133"/>
      <c r="E82" s="133"/>
      <c r="F82" s="133"/>
      <c r="G82" s="133"/>
      <c r="H82" s="133"/>
      <c r="I82" s="133"/>
      <c r="J82" s="133"/>
      <c r="K82" s="133"/>
      <c r="L82" s="133"/>
      <c r="M82" s="133"/>
      <c r="N82" s="133"/>
      <c r="O82" s="133"/>
      <c r="P82" s="133"/>
      <c r="Q82" s="133"/>
      <c r="R82" s="134"/>
      <c r="S82" s="135">
        <v>400</v>
      </c>
      <c r="T82" s="136"/>
      <c r="U82" s="135"/>
      <c r="V82" s="40">
        <v>5</v>
      </c>
      <c r="W82" s="41">
        <v>3</v>
      </c>
      <c r="X82" s="62" t="s">
        <v>55</v>
      </c>
      <c r="Y82" s="49">
        <v>0</v>
      </c>
      <c r="Z82" s="137" t="s">
        <v>57</v>
      </c>
      <c r="AA82" s="137"/>
      <c r="AB82" s="137"/>
      <c r="AC82" s="49">
        <v>247</v>
      </c>
      <c r="AD82" s="119">
        <v>966.08924000000002</v>
      </c>
      <c r="AE82" s="120">
        <f>100+100</f>
        <v>200</v>
      </c>
      <c r="AF82" s="121">
        <f>AD82+AE82</f>
        <v>1166.08924</v>
      </c>
    </row>
    <row r="83" spans="1:32" s="10" customFormat="1" ht="15.75" customHeight="1" outlineLevel="5" x14ac:dyDescent="0.2">
      <c r="A83" s="239" t="s">
        <v>58</v>
      </c>
      <c r="B83" s="240"/>
      <c r="C83" s="240"/>
      <c r="D83" s="240"/>
      <c r="E83" s="240"/>
      <c r="F83" s="240"/>
      <c r="G83" s="240"/>
      <c r="H83" s="240"/>
      <c r="I83" s="240"/>
      <c r="J83" s="240"/>
      <c r="K83" s="240"/>
      <c r="L83" s="240"/>
      <c r="M83" s="240"/>
      <c r="N83" s="240"/>
      <c r="O83" s="240"/>
      <c r="P83" s="240"/>
      <c r="Q83" s="240"/>
      <c r="R83" s="241"/>
      <c r="S83" s="159">
        <v>400</v>
      </c>
      <c r="T83" s="160"/>
      <c r="U83" s="159"/>
      <c r="V83" s="37">
        <v>8</v>
      </c>
      <c r="W83" s="38">
        <v>0</v>
      </c>
      <c r="X83" s="63"/>
      <c r="Y83" s="51"/>
      <c r="Z83" s="168"/>
      <c r="AA83" s="168"/>
      <c r="AB83" s="168"/>
      <c r="AC83" s="51"/>
      <c r="AD83" s="116">
        <f t="shared" ref="AD83:AF87" si="9">SUM(AD84)</f>
        <v>1717.32455</v>
      </c>
      <c r="AE83" s="117">
        <f t="shared" si="9"/>
        <v>0</v>
      </c>
      <c r="AF83" s="118">
        <f t="shared" si="9"/>
        <v>1717.32455</v>
      </c>
    </row>
    <row r="84" spans="1:32" s="10" customFormat="1" ht="16.5" customHeight="1" outlineLevel="5" x14ac:dyDescent="0.2">
      <c r="A84" s="219" t="s">
        <v>59</v>
      </c>
      <c r="B84" s="133"/>
      <c r="C84" s="133"/>
      <c r="D84" s="133"/>
      <c r="E84" s="133"/>
      <c r="F84" s="133"/>
      <c r="G84" s="133"/>
      <c r="H84" s="133"/>
      <c r="I84" s="133"/>
      <c r="J84" s="133"/>
      <c r="K84" s="133"/>
      <c r="L84" s="133"/>
      <c r="M84" s="133"/>
      <c r="N84" s="133"/>
      <c r="O84" s="133"/>
      <c r="P84" s="133"/>
      <c r="Q84" s="133"/>
      <c r="R84" s="134"/>
      <c r="S84" s="135">
        <v>400</v>
      </c>
      <c r="T84" s="136"/>
      <c r="U84" s="135"/>
      <c r="V84" s="40">
        <v>8</v>
      </c>
      <c r="W84" s="41">
        <v>1</v>
      </c>
      <c r="X84" s="62"/>
      <c r="Y84" s="49"/>
      <c r="Z84" s="137"/>
      <c r="AA84" s="137"/>
      <c r="AB84" s="137"/>
      <c r="AC84" s="49"/>
      <c r="AD84" s="119">
        <f t="shared" si="9"/>
        <v>1717.32455</v>
      </c>
      <c r="AE84" s="120">
        <f t="shared" si="9"/>
        <v>0</v>
      </c>
      <c r="AF84" s="121">
        <f t="shared" si="9"/>
        <v>1717.32455</v>
      </c>
    </row>
    <row r="85" spans="1:32" s="10" customFormat="1" ht="15" customHeight="1" outlineLevel="5" x14ac:dyDescent="0.25">
      <c r="A85" s="220" t="s">
        <v>17</v>
      </c>
      <c r="B85" s="221"/>
      <c r="C85" s="221"/>
      <c r="D85" s="221"/>
      <c r="E85" s="221"/>
      <c r="F85" s="221"/>
      <c r="G85" s="221"/>
      <c r="H85" s="221"/>
      <c r="I85" s="221"/>
      <c r="J85" s="221"/>
      <c r="K85" s="221"/>
      <c r="L85" s="221"/>
      <c r="M85" s="221"/>
      <c r="N85" s="221"/>
      <c r="O85" s="221"/>
      <c r="P85" s="221"/>
      <c r="Q85" s="221"/>
      <c r="R85" s="222"/>
      <c r="S85" s="157">
        <v>400</v>
      </c>
      <c r="T85" s="158"/>
      <c r="U85" s="157"/>
      <c r="V85" s="43">
        <v>8</v>
      </c>
      <c r="W85" s="44">
        <v>1</v>
      </c>
      <c r="X85" s="60" t="s">
        <v>60</v>
      </c>
      <c r="Y85" s="46">
        <v>0</v>
      </c>
      <c r="Z85" s="161" t="s">
        <v>9</v>
      </c>
      <c r="AA85" s="161"/>
      <c r="AB85" s="161"/>
      <c r="AC85" s="46"/>
      <c r="AD85" s="119">
        <f t="shared" si="9"/>
        <v>1717.32455</v>
      </c>
      <c r="AE85" s="120">
        <f t="shared" si="9"/>
        <v>0</v>
      </c>
      <c r="AF85" s="121">
        <f t="shared" si="9"/>
        <v>1717.32455</v>
      </c>
    </row>
    <row r="86" spans="1:32" s="10" customFormat="1" ht="31.5" customHeight="1" outlineLevel="5" x14ac:dyDescent="0.2">
      <c r="A86" s="219" t="s">
        <v>61</v>
      </c>
      <c r="B86" s="133"/>
      <c r="C86" s="133"/>
      <c r="D86" s="133"/>
      <c r="E86" s="133"/>
      <c r="F86" s="133"/>
      <c r="G86" s="133"/>
      <c r="H86" s="133"/>
      <c r="I86" s="133"/>
      <c r="J86" s="133"/>
      <c r="K86" s="133"/>
      <c r="L86" s="133"/>
      <c r="M86" s="133"/>
      <c r="N86" s="133"/>
      <c r="O86" s="133"/>
      <c r="P86" s="133"/>
      <c r="Q86" s="133"/>
      <c r="R86" s="134"/>
      <c r="S86" s="135">
        <v>400</v>
      </c>
      <c r="T86" s="136"/>
      <c r="U86" s="135"/>
      <c r="V86" s="40">
        <v>8</v>
      </c>
      <c r="W86" s="41">
        <v>1</v>
      </c>
      <c r="X86" s="62" t="s">
        <v>60</v>
      </c>
      <c r="Y86" s="49">
        <v>0</v>
      </c>
      <c r="Z86" s="137" t="s">
        <v>62</v>
      </c>
      <c r="AA86" s="137"/>
      <c r="AB86" s="137"/>
      <c r="AC86" s="49"/>
      <c r="AD86" s="119">
        <f t="shared" si="9"/>
        <v>1717.32455</v>
      </c>
      <c r="AE86" s="120">
        <f t="shared" si="9"/>
        <v>0</v>
      </c>
      <c r="AF86" s="121">
        <f t="shared" si="9"/>
        <v>1717.32455</v>
      </c>
    </row>
    <row r="87" spans="1:32" s="10" customFormat="1" ht="13.5" customHeight="1" outlineLevel="5" x14ac:dyDescent="0.25">
      <c r="A87" s="220" t="s">
        <v>20</v>
      </c>
      <c r="B87" s="221"/>
      <c r="C87" s="221"/>
      <c r="D87" s="221"/>
      <c r="E87" s="221"/>
      <c r="F87" s="221"/>
      <c r="G87" s="221"/>
      <c r="H87" s="221"/>
      <c r="I87" s="221"/>
      <c r="J87" s="221"/>
      <c r="K87" s="221"/>
      <c r="L87" s="221"/>
      <c r="M87" s="221"/>
      <c r="N87" s="221"/>
      <c r="O87" s="221"/>
      <c r="P87" s="221"/>
      <c r="Q87" s="221"/>
      <c r="R87" s="222"/>
      <c r="S87" s="157">
        <v>400</v>
      </c>
      <c r="T87" s="158"/>
      <c r="U87" s="157"/>
      <c r="V87" s="43">
        <v>8</v>
      </c>
      <c r="W87" s="44">
        <v>1</v>
      </c>
      <c r="X87" s="60" t="s">
        <v>60</v>
      </c>
      <c r="Y87" s="46">
        <v>0</v>
      </c>
      <c r="Z87" s="161" t="s">
        <v>62</v>
      </c>
      <c r="AA87" s="161"/>
      <c r="AB87" s="161"/>
      <c r="AC87" s="46">
        <v>500</v>
      </c>
      <c r="AD87" s="119">
        <f t="shared" si="9"/>
        <v>1717.32455</v>
      </c>
      <c r="AE87" s="120">
        <f t="shared" si="9"/>
        <v>0</v>
      </c>
      <c r="AF87" s="121">
        <f t="shared" si="9"/>
        <v>1717.32455</v>
      </c>
    </row>
    <row r="88" spans="1:32" s="1" customFormat="1" ht="15.75" customHeight="1" outlineLevel="6" x14ac:dyDescent="0.2">
      <c r="A88" s="219" t="s">
        <v>21</v>
      </c>
      <c r="B88" s="133"/>
      <c r="C88" s="133"/>
      <c r="D88" s="133"/>
      <c r="E88" s="133"/>
      <c r="F88" s="133"/>
      <c r="G88" s="133"/>
      <c r="H88" s="133"/>
      <c r="I88" s="133"/>
      <c r="J88" s="133"/>
      <c r="K88" s="133"/>
      <c r="L88" s="133"/>
      <c r="M88" s="133"/>
      <c r="N88" s="133"/>
      <c r="O88" s="133"/>
      <c r="P88" s="133"/>
      <c r="Q88" s="133"/>
      <c r="R88" s="134"/>
      <c r="S88" s="135">
        <v>400</v>
      </c>
      <c r="T88" s="136"/>
      <c r="U88" s="135"/>
      <c r="V88" s="40">
        <v>8</v>
      </c>
      <c r="W88" s="41">
        <v>1</v>
      </c>
      <c r="X88" s="62" t="s">
        <v>60</v>
      </c>
      <c r="Y88" s="49">
        <v>0</v>
      </c>
      <c r="Z88" s="137" t="s">
        <v>62</v>
      </c>
      <c r="AA88" s="137"/>
      <c r="AB88" s="137"/>
      <c r="AC88" s="49">
        <v>540</v>
      </c>
      <c r="AD88" s="119">
        <v>1717.32455</v>
      </c>
      <c r="AE88" s="120">
        <v>0</v>
      </c>
      <c r="AF88" s="121">
        <f>AD88+AE88</f>
        <v>1717.32455</v>
      </c>
    </row>
    <row r="89" spans="1:32" s="7" customFormat="1" ht="12.75" hidden="1" customHeight="1" outlineLevel="1" x14ac:dyDescent="0.2">
      <c r="A89" s="216" t="s">
        <v>63</v>
      </c>
      <c r="B89" s="217"/>
      <c r="C89" s="217"/>
      <c r="D89" s="217"/>
      <c r="E89" s="217"/>
      <c r="F89" s="217"/>
      <c r="G89" s="217"/>
      <c r="H89" s="217"/>
      <c r="I89" s="217"/>
      <c r="J89" s="217"/>
      <c r="K89" s="217"/>
      <c r="L89" s="217"/>
      <c r="M89" s="217"/>
      <c r="N89" s="217"/>
      <c r="O89" s="217"/>
      <c r="P89" s="217"/>
      <c r="Q89" s="217"/>
      <c r="R89" s="218"/>
      <c r="S89" s="237">
        <v>400</v>
      </c>
      <c r="T89" s="238"/>
      <c r="U89" s="237"/>
      <c r="V89" s="64">
        <v>10</v>
      </c>
      <c r="W89" s="65">
        <v>0</v>
      </c>
      <c r="X89" s="66"/>
      <c r="Y89" s="67"/>
      <c r="Z89" s="68"/>
      <c r="AA89" s="69"/>
      <c r="AB89" s="70"/>
      <c r="AC89" s="71"/>
      <c r="AD89" s="72">
        <f>SUM(AD90)</f>
        <v>0</v>
      </c>
      <c r="AE89" s="73"/>
      <c r="AF89" s="74"/>
    </row>
    <row r="90" spans="1:32" s="8" customFormat="1" ht="12.75" hidden="1" customHeight="1" outlineLevel="2" x14ac:dyDescent="0.2">
      <c r="A90" s="223" t="s">
        <v>64</v>
      </c>
      <c r="B90" s="224"/>
      <c r="C90" s="224"/>
      <c r="D90" s="224"/>
      <c r="E90" s="224"/>
      <c r="F90" s="224"/>
      <c r="G90" s="224"/>
      <c r="H90" s="224"/>
      <c r="I90" s="224"/>
      <c r="J90" s="224"/>
      <c r="K90" s="224"/>
      <c r="L90" s="224"/>
      <c r="M90" s="224"/>
      <c r="N90" s="224"/>
      <c r="O90" s="224"/>
      <c r="P90" s="224"/>
      <c r="Q90" s="224"/>
      <c r="R90" s="225"/>
      <c r="S90" s="229">
        <v>400</v>
      </c>
      <c r="T90" s="230"/>
      <c r="U90" s="229"/>
      <c r="V90" s="75">
        <v>10</v>
      </c>
      <c r="W90" s="76">
        <v>1</v>
      </c>
      <c r="X90" s="77"/>
      <c r="Y90" s="78"/>
      <c r="Z90" s="79"/>
      <c r="AA90" s="80"/>
      <c r="AB90" s="81"/>
      <c r="AC90" s="82"/>
      <c r="AD90" s="83">
        <f>SUM(AD91)</f>
        <v>0</v>
      </c>
      <c r="AE90" s="84"/>
      <c r="AF90" s="85"/>
    </row>
    <row r="91" spans="1:32" s="9" customFormat="1" ht="24" hidden="1" customHeight="1" outlineLevel="3" x14ac:dyDescent="0.25">
      <c r="A91" s="207" t="s">
        <v>25</v>
      </c>
      <c r="B91" s="208"/>
      <c r="C91" s="208"/>
      <c r="D91" s="208"/>
      <c r="E91" s="208"/>
      <c r="F91" s="208"/>
      <c r="G91" s="208"/>
      <c r="H91" s="208"/>
      <c r="I91" s="208"/>
      <c r="J91" s="208"/>
      <c r="K91" s="208"/>
      <c r="L91" s="208"/>
      <c r="M91" s="208"/>
      <c r="N91" s="208"/>
      <c r="O91" s="208"/>
      <c r="P91" s="208"/>
      <c r="Q91" s="208"/>
      <c r="R91" s="209"/>
      <c r="S91" s="233">
        <v>400</v>
      </c>
      <c r="T91" s="234"/>
      <c r="U91" s="233"/>
      <c r="V91" s="86">
        <v>10</v>
      </c>
      <c r="W91" s="87">
        <v>1</v>
      </c>
      <c r="X91" s="88" t="s">
        <v>49</v>
      </c>
      <c r="Y91" s="89" t="s">
        <v>65</v>
      </c>
      <c r="Z91" s="199" t="s">
        <v>9</v>
      </c>
      <c r="AA91" s="200"/>
      <c r="AB91" s="201"/>
      <c r="AC91" s="90"/>
      <c r="AD91" s="91">
        <f>SUM(AD92)</f>
        <v>0</v>
      </c>
      <c r="AE91" s="92"/>
      <c r="AF91" s="12"/>
    </row>
    <row r="92" spans="1:32" s="4" customFormat="1" ht="36" hidden="1" customHeight="1" outlineLevel="4" x14ac:dyDescent="0.2">
      <c r="A92" s="226" t="s">
        <v>66</v>
      </c>
      <c r="B92" s="227"/>
      <c r="C92" s="227"/>
      <c r="D92" s="227"/>
      <c r="E92" s="227"/>
      <c r="F92" s="227"/>
      <c r="G92" s="227"/>
      <c r="H92" s="227"/>
      <c r="I92" s="227"/>
      <c r="J92" s="227"/>
      <c r="K92" s="227"/>
      <c r="L92" s="227"/>
      <c r="M92" s="227"/>
      <c r="N92" s="227"/>
      <c r="O92" s="227"/>
      <c r="P92" s="227"/>
      <c r="Q92" s="227"/>
      <c r="R92" s="228"/>
      <c r="S92" s="235">
        <v>400</v>
      </c>
      <c r="T92" s="236"/>
      <c r="U92" s="235"/>
      <c r="V92" s="93">
        <v>10</v>
      </c>
      <c r="W92" s="94">
        <v>1</v>
      </c>
      <c r="X92" s="95" t="s">
        <v>49</v>
      </c>
      <c r="Y92" s="96" t="s">
        <v>67</v>
      </c>
      <c r="Z92" s="202" t="s">
        <v>9</v>
      </c>
      <c r="AA92" s="203"/>
      <c r="AB92" s="204"/>
      <c r="AC92" s="97"/>
      <c r="AD92" s="98">
        <f>SUM(AD94)</f>
        <v>0</v>
      </c>
      <c r="AE92" s="84"/>
      <c r="AF92" s="85"/>
    </row>
    <row r="93" spans="1:32" s="4" customFormat="1" ht="63" hidden="1" customHeight="1" outlineLevel="4" x14ac:dyDescent="0.2">
      <c r="A93" s="223" t="s">
        <v>68</v>
      </c>
      <c r="B93" s="224"/>
      <c r="C93" s="224"/>
      <c r="D93" s="224"/>
      <c r="E93" s="224"/>
      <c r="F93" s="224"/>
      <c r="G93" s="224"/>
      <c r="H93" s="224"/>
      <c r="I93" s="224"/>
      <c r="J93" s="224"/>
      <c r="K93" s="224"/>
      <c r="L93" s="224"/>
      <c r="M93" s="224"/>
      <c r="N93" s="224"/>
      <c r="O93" s="224"/>
      <c r="P93" s="224"/>
      <c r="Q93" s="224"/>
      <c r="R93" s="225"/>
      <c r="S93" s="229">
        <v>400</v>
      </c>
      <c r="T93" s="230"/>
      <c r="U93" s="229"/>
      <c r="V93" s="75">
        <v>10</v>
      </c>
      <c r="W93" s="76">
        <v>1</v>
      </c>
      <c r="X93" s="99" t="s">
        <v>49</v>
      </c>
      <c r="Y93" s="100" t="s">
        <v>67</v>
      </c>
      <c r="Z93" s="193" t="s">
        <v>69</v>
      </c>
      <c r="AA93" s="194"/>
      <c r="AB93" s="195"/>
      <c r="AC93" s="82"/>
      <c r="AD93" s="83">
        <f>SUM(AD95)</f>
        <v>0</v>
      </c>
      <c r="AE93" s="84"/>
      <c r="AF93" s="85"/>
    </row>
    <row r="94" spans="1:32" s="10" customFormat="1" ht="12" hidden="1" customHeight="1" outlineLevel="5" x14ac:dyDescent="0.25">
      <c r="A94" s="207" t="s">
        <v>70</v>
      </c>
      <c r="B94" s="208"/>
      <c r="C94" s="208"/>
      <c r="D94" s="208"/>
      <c r="E94" s="208"/>
      <c r="F94" s="208"/>
      <c r="G94" s="208"/>
      <c r="H94" s="208"/>
      <c r="I94" s="208"/>
      <c r="J94" s="208"/>
      <c r="K94" s="208"/>
      <c r="L94" s="208"/>
      <c r="M94" s="208"/>
      <c r="N94" s="208"/>
      <c r="O94" s="208"/>
      <c r="P94" s="208"/>
      <c r="Q94" s="208"/>
      <c r="R94" s="209"/>
      <c r="S94" s="233">
        <v>400</v>
      </c>
      <c r="T94" s="234"/>
      <c r="U94" s="233"/>
      <c r="V94" s="86">
        <v>10</v>
      </c>
      <c r="W94" s="87">
        <v>1</v>
      </c>
      <c r="X94" s="88" t="s">
        <v>49</v>
      </c>
      <c r="Y94" s="89" t="s">
        <v>67</v>
      </c>
      <c r="Z94" s="199" t="s">
        <v>69</v>
      </c>
      <c r="AA94" s="200"/>
      <c r="AB94" s="201"/>
      <c r="AC94" s="86">
        <v>300</v>
      </c>
      <c r="AD94" s="91">
        <f>SUM(AD95)</f>
        <v>0</v>
      </c>
      <c r="AE94" s="92"/>
      <c r="AF94" s="12"/>
    </row>
    <row r="95" spans="1:32" s="11" customFormat="1" ht="17.25" hidden="1" customHeight="1" outlineLevel="6" x14ac:dyDescent="0.2">
      <c r="A95" s="210" t="s">
        <v>71</v>
      </c>
      <c r="B95" s="211"/>
      <c r="C95" s="211"/>
      <c r="D95" s="211"/>
      <c r="E95" s="211"/>
      <c r="F95" s="211"/>
      <c r="G95" s="211"/>
      <c r="H95" s="211"/>
      <c r="I95" s="211"/>
      <c r="J95" s="211"/>
      <c r="K95" s="211"/>
      <c r="L95" s="211"/>
      <c r="M95" s="211"/>
      <c r="N95" s="211"/>
      <c r="O95" s="211"/>
      <c r="P95" s="211"/>
      <c r="Q95" s="211"/>
      <c r="R95" s="212"/>
      <c r="S95" s="231">
        <v>400</v>
      </c>
      <c r="T95" s="232"/>
      <c r="U95" s="231"/>
      <c r="V95" s="101">
        <v>10</v>
      </c>
      <c r="W95" s="102">
        <v>1</v>
      </c>
      <c r="X95" s="103" t="s">
        <v>49</v>
      </c>
      <c r="Y95" s="104" t="s">
        <v>67</v>
      </c>
      <c r="Z95" s="196" t="s">
        <v>69</v>
      </c>
      <c r="AA95" s="197"/>
      <c r="AB95" s="198"/>
      <c r="AC95" s="101">
        <v>310</v>
      </c>
      <c r="AD95" s="105">
        <f>SUM(AD96)</f>
        <v>0</v>
      </c>
      <c r="AE95" s="73"/>
      <c r="AF95" s="74"/>
    </row>
    <row r="96" spans="1:32" s="1" customFormat="1" ht="10.5" hidden="1" customHeight="1" outlineLevel="7" x14ac:dyDescent="0.2">
      <c r="A96" s="213" t="s">
        <v>72</v>
      </c>
      <c r="B96" s="214"/>
      <c r="C96" s="214"/>
      <c r="D96" s="214"/>
      <c r="E96" s="214"/>
      <c r="F96" s="214"/>
      <c r="G96" s="214"/>
      <c r="H96" s="214"/>
      <c r="I96" s="214"/>
      <c r="J96" s="214"/>
      <c r="K96" s="214"/>
      <c r="L96" s="214"/>
      <c r="M96" s="214"/>
      <c r="N96" s="214"/>
      <c r="O96" s="214"/>
      <c r="P96" s="214"/>
      <c r="Q96" s="214"/>
      <c r="R96" s="215"/>
      <c r="S96" s="229">
        <v>400</v>
      </c>
      <c r="T96" s="230"/>
      <c r="U96" s="229"/>
      <c r="V96" s="75">
        <v>10</v>
      </c>
      <c r="W96" s="76">
        <v>1</v>
      </c>
      <c r="X96" s="99" t="s">
        <v>49</v>
      </c>
      <c r="Y96" s="100" t="s">
        <v>67</v>
      </c>
      <c r="Z96" s="193" t="s">
        <v>69</v>
      </c>
      <c r="AA96" s="194"/>
      <c r="AB96" s="195"/>
      <c r="AC96" s="75">
        <v>312</v>
      </c>
      <c r="AD96" s="83"/>
      <c r="AE96" s="84"/>
      <c r="AF96" s="85"/>
    </row>
    <row r="97" spans="1:32" s="12" customFormat="1" ht="15.95" hidden="1" customHeight="1" x14ac:dyDescent="0.25">
      <c r="A97" s="22"/>
      <c r="B97" s="23"/>
      <c r="C97" s="23"/>
      <c r="D97" s="23"/>
      <c r="E97" s="23"/>
      <c r="F97" s="23"/>
      <c r="G97" s="23"/>
      <c r="H97" s="23"/>
      <c r="I97" s="23"/>
      <c r="J97" s="23"/>
      <c r="K97" s="23"/>
      <c r="L97" s="23"/>
      <c r="M97" s="23"/>
      <c r="N97" s="23"/>
      <c r="O97" s="23"/>
      <c r="P97" s="23"/>
      <c r="Q97" s="23"/>
      <c r="R97" s="23"/>
      <c r="S97" s="13"/>
      <c r="T97" s="13"/>
      <c r="U97" s="13"/>
      <c r="V97" s="13"/>
      <c r="W97" s="13"/>
      <c r="X97" s="13"/>
      <c r="Y97" s="13"/>
      <c r="Z97" s="13"/>
      <c r="AA97" s="13"/>
      <c r="AB97" s="13"/>
      <c r="AC97" s="13"/>
      <c r="AD97" s="106">
        <f>SUM(AD10)</f>
        <v>9869.1678699999993</v>
      </c>
      <c r="AE97" s="14"/>
    </row>
    <row r="98" spans="1:32" s="1" customFormat="1" ht="14.25" customHeight="1" x14ac:dyDescent="0.2">
      <c r="A98" s="107"/>
      <c r="B98" s="108"/>
      <c r="C98" s="108"/>
      <c r="D98" s="108"/>
      <c r="E98" s="108"/>
      <c r="F98" s="108"/>
      <c r="G98" s="108"/>
      <c r="H98" s="108"/>
      <c r="I98" s="108"/>
      <c r="J98" s="108"/>
      <c r="K98" s="108"/>
      <c r="L98" s="108"/>
      <c r="M98" s="108"/>
      <c r="N98" s="108"/>
      <c r="O98" s="108"/>
      <c r="P98" s="108"/>
      <c r="Q98" s="108"/>
      <c r="R98" s="108"/>
      <c r="S98" s="108"/>
      <c r="T98" s="108"/>
      <c r="U98" s="108"/>
      <c r="V98" s="85"/>
      <c r="W98" s="85"/>
      <c r="X98" s="85"/>
      <c r="Y98" s="85"/>
      <c r="Z98" s="85"/>
      <c r="AA98" s="85"/>
      <c r="AB98" s="85"/>
      <c r="AC98" s="85"/>
      <c r="AD98" s="109"/>
      <c r="AE98" s="85"/>
      <c r="AF98" s="85"/>
    </row>
    <row r="99" spans="1:32" s="1" customFormat="1" ht="16.5" customHeight="1" x14ac:dyDescent="0.2">
      <c r="A99" s="205" t="s">
        <v>73</v>
      </c>
      <c r="B99" s="206"/>
      <c r="C99" s="206"/>
      <c r="D99" s="206"/>
      <c r="E99" s="206"/>
      <c r="F99" s="206"/>
      <c r="G99" s="206"/>
      <c r="H99" s="206"/>
      <c r="I99" s="206"/>
      <c r="J99" s="206"/>
      <c r="K99" s="206"/>
      <c r="L99" s="206"/>
      <c r="M99" s="206"/>
      <c r="N99" s="206"/>
      <c r="O99" s="206"/>
      <c r="P99" s="206"/>
      <c r="Q99" s="206"/>
      <c r="R99" s="206"/>
      <c r="S99" s="206"/>
      <c r="T99" s="20"/>
      <c r="U99" s="21"/>
      <c r="V99" s="15"/>
      <c r="W99" s="15"/>
      <c r="X99" s="15"/>
      <c r="Y99" s="15"/>
      <c r="Z99" s="15"/>
      <c r="AA99" s="15"/>
      <c r="AB99" s="15"/>
      <c r="AC99" s="15"/>
      <c r="AD99" s="16"/>
    </row>
    <row r="100" spans="1:32" x14ac:dyDescent="0.2">
      <c r="A100" s="19"/>
      <c r="B100" s="20"/>
      <c r="C100" s="20"/>
      <c r="D100" s="20"/>
      <c r="E100" s="20"/>
      <c r="F100" s="20"/>
      <c r="G100" s="20"/>
      <c r="H100" s="20"/>
      <c r="I100" s="20"/>
      <c r="J100" s="20"/>
      <c r="K100" s="20"/>
      <c r="L100" s="20"/>
      <c r="M100" s="20"/>
      <c r="N100" s="20"/>
      <c r="O100" s="20"/>
      <c r="P100" s="20"/>
      <c r="Q100" s="20"/>
      <c r="R100" s="20"/>
      <c r="S100" s="20"/>
      <c r="T100" s="20"/>
      <c r="U100" s="20"/>
    </row>
    <row r="101" spans="1:32" x14ac:dyDescent="0.2">
      <c r="A101" s="19"/>
      <c r="B101" s="20"/>
      <c r="C101" s="20"/>
      <c r="D101" s="20"/>
      <c r="E101" s="20"/>
      <c r="F101" s="20"/>
      <c r="G101" s="20"/>
      <c r="H101" s="20"/>
      <c r="I101" s="20"/>
      <c r="J101" s="20"/>
      <c r="K101" s="20"/>
      <c r="L101" s="20"/>
      <c r="M101" s="20"/>
      <c r="N101" s="20"/>
      <c r="O101" s="20"/>
      <c r="P101" s="20"/>
      <c r="Q101" s="20"/>
      <c r="R101" s="20"/>
      <c r="S101" s="20"/>
      <c r="T101" s="20"/>
      <c r="U101" s="20"/>
    </row>
    <row r="102" spans="1:32" x14ac:dyDescent="0.2">
      <c r="A102" s="19"/>
      <c r="B102" s="20"/>
      <c r="C102" s="20"/>
      <c r="D102" s="20"/>
      <c r="E102" s="20"/>
      <c r="F102" s="20"/>
      <c r="G102" s="20"/>
      <c r="H102" s="20"/>
      <c r="I102" s="20"/>
      <c r="J102" s="20"/>
      <c r="K102" s="20"/>
      <c r="L102" s="20"/>
      <c r="M102" s="20"/>
      <c r="N102" s="20"/>
      <c r="O102" s="20"/>
      <c r="P102" s="20"/>
      <c r="Q102" s="20"/>
      <c r="R102" s="20"/>
      <c r="S102" s="20"/>
      <c r="T102" s="20"/>
      <c r="U102" s="20"/>
    </row>
    <row r="103" spans="1:32" x14ac:dyDescent="0.2">
      <c r="A103" s="19"/>
      <c r="B103" s="20"/>
      <c r="C103" s="20"/>
      <c r="D103" s="20"/>
      <c r="E103" s="20"/>
      <c r="F103" s="20"/>
      <c r="G103" s="20"/>
      <c r="H103" s="20"/>
      <c r="I103" s="20"/>
      <c r="J103" s="20"/>
      <c r="K103" s="20"/>
      <c r="L103" s="20"/>
      <c r="M103" s="20"/>
      <c r="N103" s="20"/>
      <c r="O103" s="20"/>
      <c r="P103" s="20"/>
      <c r="Q103" s="20"/>
      <c r="R103" s="20"/>
      <c r="S103" s="20"/>
      <c r="T103" s="20"/>
      <c r="U103" s="20"/>
    </row>
    <row r="104" spans="1:32" x14ac:dyDescent="0.2">
      <c r="A104" s="19"/>
      <c r="B104" s="20"/>
      <c r="C104" s="20"/>
      <c r="D104" s="20"/>
      <c r="E104" s="20"/>
      <c r="F104" s="20"/>
      <c r="G104" s="20"/>
      <c r="H104" s="20"/>
      <c r="I104" s="20"/>
      <c r="J104" s="20"/>
      <c r="K104" s="20"/>
      <c r="L104" s="20"/>
      <c r="M104" s="20"/>
      <c r="N104" s="20"/>
      <c r="O104" s="20"/>
      <c r="P104" s="20"/>
      <c r="Q104" s="20"/>
      <c r="R104" s="20"/>
      <c r="S104" s="20"/>
      <c r="T104" s="20"/>
      <c r="U104" s="20"/>
    </row>
  </sheetData>
  <mergeCells count="279">
    <mergeCell ref="Z84:AB84"/>
    <mergeCell ref="Z85:AB85"/>
    <mergeCell ref="Z74:AB74"/>
    <mergeCell ref="Z73:AB73"/>
    <mergeCell ref="S76:U76"/>
    <mergeCell ref="S75:U75"/>
    <mergeCell ref="S74:U74"/>
    <mergeCell ref="S73:U73"/>
    <mergeCell ref="S72:U72"/>
    <mergeCell ref="S85:U85"/>
    <mergeCell ref="S84:U84"/>
    <mergeCell ref="S83:U83"/>
    <mergeCell ref="S82:U82"/>
    <mergeCell ref="S81:U81"/>
    <mergeCell ref="S80:U80"/>
    <mergeCell ref="S79:U79"/>
    <mergeCell ref="S78:U78"/>
    <mergeCell ref="S77:U77"/>
    <mergeCell ref="A29:R29"/>
    <mergeCell ref="A28:R28"/>
    <mergeCell ref="A27:R27"/>
    <mergeCell ref="A26:R26"/>
    <mergeCell ref="S68:U68"/>
    <mergeCell ref="S67:U67"/>
    <mergeCell ref="S66:U66"/>
    <mergeCell ref="S65:U65"/>
    <mergeCell ref="A41:R41"/>
    <mergeCell ref="A42:R42"/>
    <mergeCell ref="A43:R43"/>
    <mergeCell ref="A44:R44"/>
    <mergeCell ref="A45:R45"/>
    <mergeCell ref="A46:R46"/>
    <mergeCell ref="A47:R47"/>
    <mergeCell ref="S52:U52"/>
    <mergeCell ref="S51:U51"/>
    <mergeCell ref="S50:U50"/>
    <mergeCell ref="S49:U49"/>
    <mergeCell ref="S48:U48"/>
    <mergeCell ref="S58:U58"/>
    <mergeCell ref="A59:R59"/>
    <mergeCell ref="S59:U59"/>
    <mergeCell ref="A60:R60"/>
    <mergeCell ref="A85:R85"/>
    <mergeCell ref="A9:R9"/>
    <mergeCell ref="A10:R10"/>
    <mergeCell ref="A11:R11"/>
    <mergeCell ref="A12:R12"/>
    <mergeCell ref="A13:R13"/>
    <mergeCell ref="A14:R14"/>
    <mergeCell ref="A76:R76"/>
    <mergeCell ref="A77:R77"/>
    <mergeCell ref="A78:R78"/>
    <mergeCell ref="A79:R79"/>
    <mergeCell ref="A80:R80"/>
    <mergeCell ref="A81:R81"/>
    <mergeCell ref="A82:R82"/>
    <mergeCell ref="A67:R67"/>
    <mergeCell ref="A68:R68"/>
    <mergeCell ref="A69:R69"/>
    <mergeCell ref="A16:R16"/>
    <mergeCell ref="A15:R15"/>
    <mergeCell ref="A48:R48"/>
    <mergeCell ref="A49:R49"/>
    <mergeCell ref="A24:R24"/>
    <mergeCell ref="A25:R25"/>
    <mergeCell ref="A35:R35"/>
    <mergeCell ref="A23:R23"/>
    <mergeCell ref="A22:R22"/>
    <mergeCell ref="A21:R21"/>
    <mergeCell ref="A20:R20"/>
    <mergeCell ref="A19:R19"/>
    <mergeCell ref="A17:R17"/>
    <mergeCell ref="A83:R83"/>
    <mergeCell ref="A84:R84"/>
    <mergeCell ref="A50:R50"/>
    <mergeCell ref="A51:R51"/>
    <mergeCell ref="A52:R52"/>
    <mergeCell ref="A53:R53"/>
    <mergeCell ref="A54:R54"/>
    <mergeCell ref="A40:R40"/>
    <mergeCell ref="A74:R74"/>
    <mergeCell ref="A36:R36"/>
    <mergeCell ref="B37:R37"/>
    <mergeCell ref="A38:R38"/>
    <mergeCell ref="A39:R39"/>
    <mergeCell ref="A34:R34"/>
    <mergeCell ref="A33:R33"/>
    <mergeCell ref="A32:R32"/>
    <mergeCell ref="A31:R31"/>
    <mergeCell ref="A30:R30"/>
    <mergeCell ref="A75:R75"/>
    <mergeCell ref="A55:R55"/>
    <mergeCell ref="A56:R56"/>
    <mergeCell ref="A57:R57"/>
    <mergeCell ref="A61:R61"/>
    <mergeCell ref="A62:R62"/>
    <mergeCell ref="A63:R63"/>
    <mergeCell ref="A64:R64"/>
    <mergeCell ref="A65:R65"/>
    <mergeCell ref="A66:R66"/>
    <mergeCell ref="A70:R70"/>
    <mergeCell ref="A71:R71"/>
    <mergeCell ref="A72:R72"/>
    <mergeCell ref="A73:R73"/>
    <mergeCell ref="F58:R58"/>
    <mergeCell ref="A99:S99"/>
    <mergeCell ref="A94:R94"/>
    <mergeCell ref="A95:R95"/>
    <mergeCell ref="A96:R96"/>
    <mergeCell ref="A89:R89"/>
    <mergeCell ref="A86:R86"/>
    <mergeCell ref="A87:R87"/>
    <mergeCell ref="A88:R88"/>
    <mergeCell ref="A90:R90"/>
    <mergeCell ref="A91:R91"/>
    <mergeCell ref="A92:R92"/>
    <mergeCell ref="A93:R93"/>
    <mergeCell ref="S87:U87"/>
    <mergeCell ref="S86:U86"/>
    <mergeCell ref="S96:U96"/>
    <mergeCell ref="S95:U95"/>
    <mergeCell ref="S94:U94"/>
    <mergeCell ref="S93:U93"/>
    <mergeCell ref="S92:U92"/>
    <mergeCell ref="S91:U91"/>
    <mergeCell ref="S90:U90"/>
    <mergeCell ref="S89:U89"/>
    <mergeCell ref="S88:U88"/>
    <mergeCell ref="Z96:AB96"/>
    <mergeCell ref="Z95:AB95"/>
    <mergeCell ref="Z94:AB94"/>
    <mergeCell ref="Z93:AB93"/>
    <mergeCell ref="Z92:AB92"/>
    <mergeCell ref="Z91:AB91"/>
    <mergeCell ref="Z88:AB88"/>
    <mergeCell ref="Z87:AB87"/>
    <mergeCell ref="Z86:AB86"/>
    <mergeCell ref="AF7:AF8"/>
    <mergeCell ref="AE1:AF1"/>
    <mergeCell ref="Z77:AB77"/>
    <mergeCell ref="Z78:AB78"/>
    <mergeCell ref="Z79:AB79"/>
    <mergeCell ref="Z80:AB80"/>
    <mergeCell ref="Z81:AB81"/>
    <mergeCell ref="Z82:AB82"/>
    <mergeCell ref="Z83:AB83"/>
    <mergeCell ref="Z58:AB58"/>
    <mergeCell ref="X9:AB9"/>
    <mergeCell ref="Z46:AB46"/>
    <mergeCell ref="Z47:AB47"/>
    <mergeCell ref="Z51:AB51"/>
    <mergeCell ref="Z52:AB52"/>
    <mergeCell ref="Z14:AB14"/>
    <mergeCell ref="Z25:AB25"/>
    <mergeCell ref="Z26:AB26"/>
    <mergeCell ref="Z16:AB16"/>
    <mergeCell ref="Z17:AB17"/>
    <mergeCell ref="Z19:AB19"/>
    <mergeCell ref="Z21:AB21"/>
    <mergeCell ref="Z22:AB22"/>
    <mergeCell ref="Z23:AB23"/>
    <mergeCell ref="V7:V8"/>
    <mergeCell ref="W7:W8"/>
    <mergeCell ref="X7:AB8"/>
    <mergeCell ref="Z13:AB13"/>
    <mergeCell ref="AC7:AC8"/>
    <mergeCell ref="AD7:AD8"/>
    <mergeCell ref="AE7:AE8"/>
    <mergeCell ref="A3:AD3"/>
    <mergeCell ref="A4:AD4"/>
    <mergeCell ref="A7:R8"/>
    <mergeCell ref="S7:U8"/>
    <mergeCell ref="S10:U10"/>
    <mergeCell ref="S11:U11"/>
    <mergeCell ref="S12:U12"/>
    <mergeCell ref="S13:U13"/>
    <mergeCell ref="S9:U9"/>
    <mergeCell ref="Z24:AB24"/>
    <mergeCell ref="Z15:AB15"/>
    <mergeCell ref="S24:U24"/>
    <mergeCell ref="S23:U23"/>
    <mergeCell ref="S22:U22"/>
    <mergeCell ref="S21:U21"/>
    <mergeCell ref="S20:U20"/>
    <mergeCell ref="Z53:AB53"/>
    <mergeCell ref="Z54:AB54"/>
    <mergeCell ref="S39:U39"/>
    <mergeCell ref="S38:U38"/>
    <mergeCell ref="S37:U37"/>
    <mergeCell ref="S36:U36"/>
    <mergeCell ref="S35:U35"/>
    <mergeCell ref="Z36:AB36"/>
    <mergeCell ref="Z37:AB37"/>
    <mergeCell ref="Z38:AB38"/>
    <mergeCell ref="Z39:AB39"/>
    <mergeCell ref="Z27:AB27"/>
    <mergeCell ref="Z28:AB28"/>
    <mergeCell ref="Z29:AB29"/>
    <mergeCell ref="Z30:AB30"/>
    <mergeCell ref="Z31:AB31"/>
    <mergeCell ref="Z32:AB32"/>
    <mergeCell ref="Z33:AB33"/>
    <mergeCell ref="Z34:AB34"/>
    <mergeCell ref="Z35:AB35"/>
    <mergeCell ref="Z65:AB65"/>
    <mergeCell ref="S47:U47"/>
    <mergeCell ref="S46:U46"/>
    <mergeCell ref="S45:U45"/>
    <mergeCell ref="S44:U44"/>
    <mergeCell ref="S43:U43"/>
    <mergeCell ref="S42:U42"/>
    <mergeCell ref="Z56:AB56"/>
    <mergeCell ref="Z57:AB57"/>
    <mergeCell ref="Z48:AB48"/>
    <mergeCell ref="Z55:AB55"/>
    <mergeCell ref="S41:U41"/>
    <mergeCell ref="S40:U40"/>
    <mergeCell ref="Z40:AB40"/>
    <mergeCell ref="Z41:AB41"/>
    <mergeCell ref="Z42:AB42"/>
    <mergeCell ref="Z49:AB49"/>
    <mergeCell ref="Z50:AB50"/>
    <mergeCell ref="Z45:AB45"/>
    <mergeCell ref="Z59:AB59"/>
    <mergeCell ref="S60:U60"/>
    <mergeCell ref="S14:U14"/>
    <mergeCell ref="S34:U34"/>
    <mergeCell ref="S33:U33"/>
    <mergeCell ref="S32:U32"/>
    <mergeCell ref="S31:U31"/>
    <mergeCell ref="S30:U30"/>
    <mergeCell ref="S29:U29"/>
    <mergeCell ref="S28:U28"/>
    <mergeCell ref="S27:U27"/>
    <mergeCell ref="S19:U19"/>
    <mergeCell ref="S17:U17"/>
    <mergeCell ref="S26:U26"/>
    <mergeCell ref="S16:U16"/>
    <mergeCell ref="S15:U15"/>
    <mergeCell ref="S53:U53"/>
    <mergeCell ref="Z63:AB63"/>
    <mergeCell ref="Z64:AB64"/>
    <mergeCell ref="Z72:AB72"/>
    <mergeCell ref="Z71:AB71"/>
    <mergeCell ref="Z70:AB70"/>
    <mergeCell ref="Z69:AB69"/>
    <mergeCell ref="Z68:AB68"/>
    <mergeCell ref="Z67:AB67"/>
    <mergeCell ref="Z66:AB66"/>
    <mergeCell ref="Z60:AB60"/>
    <mergeCell ref="S71:U71"/>
    <mergeCell ref="S70:U70"/>
    <mergeCell ref="S69:U69"/>
    <mergeCell ref="Z61:AB61"/>
    <mergeCell ref="Z62:AB62"/>
    <mergeCell ref="G18:R18"/>
    <mergeCell ref="S18:U18"/>
    <mergeCell ref="Z18:AB18"/>
    <mergeCell ref="Z76:AB76"/>
    <mergeCell ref="AD2:AF2"/>
    <mergeCell ref="AE3:AF3"/>
    <mergeCell ref="A5:AF5"/>
    <mergeCell ref="A6:AF6"/>
    <mergeCell ref="Z12:AB12"/>
    <mergeCell ref="Z11:AB11"/>
    <mergeCell ref="Z10:AB10"/>
    <mergeCell ref="Z20:AB20"/>
    <mergeCell ref="Z75:AB75"/>
    <mergeCell ref="S25:U25"/>
    <mergeCell ref="Z43:AB43"/>
    <mergeCell ref="Z44:AB44"/>
    <mergeCell ref="S64:U64"/>
    <mergeCell ref="S63:U63"/>
    <mergeCell ref="S62:U62"/>
    <mergeCell ref="S61:U61"/>
    <mergeCell ref="S57:U57"/>
    <mergeCell ref="S56:U56"/>
    <mergeCell ref="S55:U55"/>
    <mergeCell ref="S54:U54"/>
  </mergeCells>
  <pageMargins left="0.43307086614173229" right="0" top="0.31496062992125984" bottom="0.19685039370078741" header="0.27559055118110237" footer="0.19685039370078741"/>
  <pageSetup paperSize="9" scale="62" orientation="portrait" r:id="rId1"/>
  <rowBreaks count="2" manualBreakCount="2">
    <brk id="32" min="1" max="31" man="1"/>
    <brk id="65" min="1" max="31" man="1"/>
  </rowBreaks>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TDSheet</vt:lpstr>
      <vt:lpstr>TDSheet!Заголовки_для_печати</vt:lpstr>
      <vt:lpstr>TDSheet!Область_печати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cp:lastModifiedBy>
  <cp:lastPrinted>2025-12-02T07:30:23Z</cp:lastPrinted>
  <dcterms:modified xsi:type="dcterms:W3CDTF">2025-12-22T09:40:59Z</dcterms:modified>
</cp:coreProperties>
</file>